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filterPrivacy="1" defaultThemeVersion="124226"/>
  <xr:revisionPtr revIDLastSave="0" documentId="13_ncr:1_{0C21E492-EA29-4AED-A983-9619775FEC1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TAISY-10A" sheetId="22" r:id="rId1"/>
    <sheet name="DTAISY-10B" sheetId="18" r:id="rId2"/>
    <sheet name="DTAISY-10B (3)" sheetId="25" state="hidden" r:id="rId3"/>
    <sheet name="DTAISY-10A (2)" sheetId="23" state="hidden" r:id="rId4"/>
    <sheet name="DTAISY-10B (2)" sheetId="24" state="hidden" r:id="rId5"/>
  </sheets>
  <definedNames>
    <definedName name="_xlnm.Print_Area" localSheetId="0">'DTAISY-10A'!$A$1:$H$35</definedName>
    <definedName name="_xlnm.Print_Area" localSheetId="3">'DTAISY-10A (2)'!$A$1:$N$37</definedName>
    <definedName name="_xlnm.Print_Area" localSheetId="1">'DTAISY-10B'!$A$1:$H$41</definedName>
    <definedName name="_xlnm.Print_Area" localSheetId="4">'DTAISY-10B (2)'!$A$1:$R$43</definedName>
    <definedName name="_xlnm.Print_Area" localSheetId="2">'DTAISY-10B (3)'!$A$1:$J$42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1" i="25" l="1"/>
  <c r="G41" i="25"/>
  <c r="J41" i="25" s="1"/>
  <c r="F41" i="25"/>
  <c r="E41" i="25"/>
  <c r="D41" i="25"/>
  <c r="C41" i="25"/>
  <c r="J40" i="25"/>
  <c r="I40" i="25"/>
  <c r="J39" i="25"/>
  <c r="I39" i="25"/>
  <c r="J38" i="25"/>
  <c r="I38" i="25"/>
  <c r="J37" i="25"/>
  <c r="I37" i="25"/>
  <c r="J36" i="25"/>
  <c r="I36" i="25"/>
  <c r="J35" i="25"/>
  <c r="I35" i="25"/>
  <c r="J34" i="25"/>
  <c r="I34" i="25"/>
  <c r="J33" i="25"/>
  <c r="I33" i="25"/>
  <c r="J32" i="25"/>
  <c r="I32" i="25"/>
  <c r="J31" i="25"/>
  <c r="I31" i="25"/>
  <c r="J30" i="25"/>
  <c r="I30" i="25"/>
  <c r="J29" i="25"/>
  <c r="I29" i="25"/>
  <c r="J28" i="25"/>
  <c r="I28" i="25"/>
  <c r="J27" i="25"/>
  <c r="I27" i="25"/>
  <c r="J26" i="25"/>
  <c r="I26" i="25"/>
  <c r="J25" i="25"/>
  <c r="I25" i="25"/>
  <c r="J24" i="25"/>
  <c r="I24" i="25"/>
  <c r="J23" i="25"/>
  <c r="I23" i="25"/>
  <c r="J22" i="25"/>
  <c r="I22" i="25"/>
  <c r="J21" i="25"/>
  <c r="I21" i="25"/>
  <c r="J20" i="25"/>
  <c r="I20" i="25"/>
  <c r="J19" i="25"/>
  <c r="I19" i="25"/>
  <c r="J18" i="25"/>
  <c r="I18" i="25"/>
  <c r="J17" i="25"/>
  <c r="I17" i="25"/>
  <c r="J16" i="25"/>
  <c r="I16" i="25"/>
  <c r="J15" i="25"/>
  <c r="I15" i="25"/>
  <c r="J14" i="25"/>
  <c r="I14" i="25"/>
  <c r="J13" i="25"/>
  <c r="I13" i="25"/>
  <c r="J12" i="25"/>
  <c r="I12" i="25"/>
  <c r="J11" i="25"/>
  <c r="I11" i="25"/>
  <c r="J10" i="25"/>
  <c r="I10" i="25"/>
  <c r="J9" i="25"/>
  <c r="I9" i="25"/>
  <c r="J8" i="25"/>
  <c r="I8" i="25"/>
  <c r="J7" i="25"/>
  <c r="I7" i="25"/>
  <c r="I41" i="25" s="1"/>
  <c r="P42" i="24" l="1"/>
  <c r="O42" i="24"/>
  <c r="R42" i="24" s="1"/>
  <c r="N42" i="24"/>
  <c r="M42" i="24"/>
  <c r="L42" i="24"/>
  <c r="K42" i="24"/>
  <c r="H42" i="24"/>
  <c r="G42" i="24"/>
  <c r="J42" i="24" s="1"/>
  <c r="F42" i="24"/>
  <c r="E42" i="24"/>
  <c r="D42" i="24"/>
  <c r="C42" i="24"/>
  <c r="R41" i="24"/>
  <c r="Q41" i="24"/>
  <c r="I41" i="24"/>
  <c r="R40" i="24"/>
  <c r="Q40" i="24"/>
  <c r="J40" i="24"/>
  <c r="I40" i="24"/>
  <c r="R39" i="24"/>
  <c r="Q39" i="24"/>
  <c r="J39" i="24"/>
  <c r="I39" i="24"/>
  <c r="R38" i="24"/>
  <c r="Q38" i="24"/>
  <c r="J38" i="24"/>
  <c r="I38" i="24"/>
  <c r="R37" i="24"/>
  <c r="Q37" i="24"/>
  <c r="J37" i="24"/>
  <c r="I37" i="24"/>
  <c r="R36" i="24"/>
  <c r="Q36" i="24"/>
  <c r="J36" i="24"/>
  <c r="I36" i="24"/>
  <c r="R35" i="24"/>
  <c r="Q35" i="24"/>
  <c r="J35" i="24"/>
  <c r="I35" i="24"/>
  <c r="R34" i="24"/>
  <c r="Q34" i="24"/>
  <c r="J34" i="24"/>
  <c r="I34" i="24"/>
  <c r="R33" i="24"/>
  <c r="Q33" i="24"/>
  <c r="J33" i="24"/>
  <c r="I33" i="24"/>
  <c r="R32" i="24"/>
  <c r="Q32" i="24"/>
  <c r="J32" i="24"/>
  <c r="I32" i="24"/>
  <c r="R31" i="24"/>
  <c r="Q31" i="24"/>
  <c r="J31" i="24"/>
  <c r="I31" i="24"/>
  <c r="R30" i="24"/>
  <c r="Q30" i="24"/>
  <c r="J30" i="24"/>
  <c r="I30" i="24"/>
  <c r="R29" i="24"/>
  <c r="Q29" i="24"/>
  <c r="I29" i="24"/>
  <c r="R28" i="24"/>
  <c r="Q28" i="24"/>
  <c r="J28" i="24"/>
  <c r="I28" i="24"/>
  <c r="R27" i="24"/>
  <c r="Q27" i="24"/>
  <c r="J27" i="24"/>
  <c r="I27" i="24"/>
  <c r="R26" i="24"/>
  <c r="Q26" i="24"/>
  <c r="I26" i="24"/>
  <c r="R25" i="24"/>
  <c r="Q25" i="24"/>
  <c r="J25" i="24"/>
  <c r="I25" i="24"/>
  <c r="R24" i="24"/>
  <c r="Q24" i="24"/>
  <c r="J24" i="24"/>
  <c r="I24" i="24"/>
  <c r="R23" i="24"/>
  <c r="Q23" i="24"/>
  <c r="I23" i="24"/>
  <c r="R22" i="24"/>
  <c r="Q22" i="24"/>
  <c r="J22" i="24"/>
  <c r="I22" i="24"/>
  <c r="R21" i="24"/>
  <c r="Q21" i="24"/>
  <c r="J21" i="24"/>
  <c r="I21" i="24"/>
  <c r="R20" i="24"/>
  <c r="Q20" i="24"/>
  <c r="J20" i="24"/>
  <c r="I20" i="24"/>
  <c r="R19" i="24"/>
  <c r="Q19" i="24"/>
  <c r="J19" i="24"/>
  <c r="I19" i="24"/>
  <c r="R18" i="24"/>
  <c r="Q18" i="24"/>
  <c r="J18" i="24"/>
  <c r="I18" i="24"/>
  <c r="R17" i="24"/>
  <c r="Q17" i="24"/>
  <c r="J17" i="24"/>
  <c r="I17" i="24"/>
  <c r="R16" i="24"/>
  <c r="Q16" i="24"/>
  <c r="J16" i="24"/>
  <c r="I16" i="24"/>
  <c r="R15" i="24"/>
  <c r="Q15" i="24"/>
  <c r="I15" i="24"/>
  <c r="R14" i="24"/>
  <c r="Q14" i="24"/>
  <c r="J14" i="24"/>
  <c r="I14" i="24"/>
  <c r="R13" i="24"/>
  <c r="Q13" i="24"/>
  <c r="J13" i="24"/>
  <c r="I13" i="24"/>
  <c r="R12" i="24"/>
  <c r="Q12" i="24"/>
  <c r="J12" i="24"/>
  <c r="I12" i="24"/>
  <c r="R11" i="24"/>
  <c r="Q11" i="24"/>
  <c r="J11" i="24"/>
  <c r="I11" i="24"/>
  <c r="R10" i="24"/>
  <c r="Q10" i="24"/>
  <c r="J10" i="24"/>
  <c r="I10" i="24"/>
  <c r="R9" i="24"/>
  <c r="Q9" i="24"/>
  <c r="J9" i="24"/>
  <c r="I9" i="24"/>
  <c r="I42" i="24" s="1"/>
  <c r="R8" i="24"/>
  <c r="Q8" i="24"/>
  <c r="Q42" i="24" s="1"/>
  <c r="J8" i="24"/>
  <c r="I8" i="24"/>
  <c r="N35" i="23"/>
  <c r="M35" i="23"/>
  <c r="H35" i="23"/>
  <c r="G35" i="23"/>
  <c r="L34" i="23"/>
  <c r="L36" i="23" s="1"/>
  <c r="K34" i="23"/>
  <c r="K36" i="23" s="1"/>
  <c r="J34" i="23"/>
  <c r="J36" i="23" s="1"/>
  <c r="I34" i="23"/>
  <c r="N34" i="23" s="1"/>
  <c r="F34" i="23"/>
  <c r="F36" i="23" s="1"/>
  <c r="E34" i="23"/>
  <c r="H34" i="23" s="1"/>
  <c r="D34" i="23"/>
  <c r="G34" i="23" s="1"/>
  <c r="G36" i="23" s="1"/>
  <c r="C34" i="23"/>
  <c r="C36" i="23" s="1"/>
  <c r="M33" i="23"/>
  <c r="G33" i="23"/>
  <c r="M32" i="23"/>
  <c r="G32" i="23"/>
  <c r="M31" i="23"/>
  <c r="G31" i="23"/>
  <c r="M30" i="23"/>
  <c r="G30" i="23"/>
  <c r="M29" i="23"/>
  <c r="G29" i="23"/>
  <c r="M28" i="23"/>
  <c r="G28" i="23"/>
  <c r="M27" i="23"/>
  <c r="G27" i="23"/>
  <c r="M26" i="23"/>
  <c r="G26" i="23"/>
  <c r="M25" i="23"/>
  <c r="G25" i="23"/>
  <c r="M24" i="23"/>
  <c r="G24" i="23"/>
  <c r="M23" i="23"/>
  <c r="G23" i="23"/>
  <c r="M22" i="23"/>
  <c r="G22" i="23"/>
  <c r="N21" i="23"/>
  <c r="M21" i="23"/>
  <c r="H21" i="23"/>
  <c r="G21" i="23"/>
  <c r="N20" i="23"/>
  <c r="M20" i="23"/>
  <c r="H20" i="23"/>
  <c r="G20" i="23"/>
  <c r="N19" i="23"/>
  <c r="M19" i="23"/>
  <c r="H19" i="23"/>
  <c r="G19" i="23"/>
  <c r="N18" i="23"/>
  <c r="M18" i="23"/>
  <c r="H18" i="23"/>
  <c r="G18" i="23"/>
  <c r="N17" i="23"/>
  <c r="M17" i="23"/>
  <c r="H17" i="23"/>
  <c r="G17" i="23"/>
  <c r="N16" i="23"/>
  <c r="M16" i="23"/>
  <c r="H16" i="23"/>
  <c r="G16" i="23"/>
  <c r="M15" i="23"/>
  <c r="H15" i="23"/>
  <c r="G15" i="23"/>
  <c r="N14" i="23"/>
  <c r="M14" i="23"/>
  <c r="H14" i="23"/>
  <c r="G14" i="23"/>
  <c r="N13" i="23"/>
  <c r="M13" i="23"/>
  <c r="G13" i="23"/>
  <c r="N12" i="23"/>
  <c r="M12" i="23"/>
  <c r="H12" i="23"/>
  <c r="G12" i="23"/>
  <c r="N11" i="23"/>
  <c r="M11" i="23"/>
  <c r="H11" i="23"/>
  <c r="G11" i="23"/>
  <c r="N10" i="23"/>
  <c r="M10" i="23"/>
  <c r="G10" i="23"/>
  <c r="N9" i="23"/>
  <c r="M9" i="23"/>
  <c r="H9" i="23"/>
  <c r="G9" i="23"/>
  <c r="N8" i="23"/>
  <c r="M8" i="23"/>
  <c r="H8" i="23"/>
  <c r="G8" i="23"/>
  <c r="N36" i="23" l="1"/>
  <c r="D36" i="23"/>
  <c r="I36" i="23"/>
  <c r="E36" i="23"/>
  <c r="H36" i="23" s="1"/>
  <c r="M34" i="23"/>
  <c r="M36" i="23" s="1"/>
  <c r="H33" i="22"/>
  <c r="G33" i="22"/>
  <c r="F32" i="22"/>
  <c r="F34" i="22" s="1"/>
  <c r="E32" i="22"/>
  <c r="H32" i="22" s="1"/>
  <c r="D32" i="22"/>
  <c r="C32" i="22"/>
  <c r="C34" i="22" s="1"/>
  <c r="G31" i="22"/>
  <c r="G30" i="22"/>
  <c r="G29" i="22"/>
  <c r="G28" i="22"/>
  <c r="G27" i="22"/>
  <c r="G26" i="22"/>
  <c r="G25" i="22"/>
  <c r="G24" i="22"/>
  <c r="G23" i="22"/>
  <c r="G22" i="22"/>
  <c r="G21" i="22"/>
  <c r="G20" i="22"/>
  <c r="H19" i="22"/>
  <c r="G19" i="22"/>
  <c r="H18" i="22"/>
  <c r="G18" i="22"/>
  <c r="H17" i="22"/>
  <c r="G17" i="22"/>
  <c r="H16" i="22"/>
  <c r="G16" i="22"/>
  <c r="H15" i="22"/>
  <c r="G15" i="22"/>
  <c r="H14" i="22"/>
  <c r="G14" i="22"/>
  <c r="G13" i="22"/>
  <c r="H12" i="22"/>
  <c r="G12" i="22"/>
  <c r="H11" i="22"/>
  <c r="G11" i="22"/>
  <c r="H10" i="22"/>
  <c r="G10" i="22"/>
  <c r="H9" i="22"/>
  <c r="G9" i="22"/>
  <c r="H8" i="22"/>
  <c r="G8" i="22"/>
  <c r="H7" i="22"/>
  <c r="G7" i="22"/>
  <c r="H6" i="22"/>
  <c r="G6" i="22"/>
  <c r="H7" i="18"/>
  <c r="H8" i="18"/>
  <c r="H9" i="18"/>
  <c r="H10" i="18"/>
  <c r="H11" i="18"/>
  <c r="H12" i="18"/>
  <c r="H13" i="18"/>
  <c r="H14" i="18"/>
  <c r="H15" i="18"/>
  <c r="H16" i="18"/>
  <c r="H17" i="18"/>
  <c r="H18" i="18"/>
  <c r="H19" i="18"/>
  <c r="H20" i="18"/>
  <c r="H21" i="18"/>
  <c r="H22" i="18"/>
  <c r="H23" i="18"/>
  <c r="H24" i="18"/>
  <c r="H25" i="18"/>
  <c r="H26" i="18"/>
  <c r="H27" i="18"/>
  <c r="H28" i="18"/>
  <c r="H29" i="18"/>
  <c r="H30" i="18"/>
  <c r="H31" i="18"/>
  <c r="H32" i="18"/>
  <c r="H33" i="18"/>
  <c r="H34" i="18"/>
  <c r="H35" i="18"/>
  <c r="H36" i="18"/>
  <c r="H37" i="18"/>
  <c r="H38" i="18"/>
  <c r="H39" i="18"/>
  <c r="H6" i="18"/>
  <c r="F40" i="18"/>
  <c r="E40" i="18"/>
  <c r="D40" i="18"/>
  <c r="C40" i="18"/>
  <c r="G39" i="18"/>
  <c r="G38" i="18"/>
  <c r="G37" i="18"/>
  <c r="G36" i="18"/>
  <c r="G35" i="18"/>
  <c r="G34" i="18"/>
  <c r="G33" i="18"/>
  <c r="G32" i="18"/>
  <c r="G31" i="18"/>
  <c r="G30" i="18"/>
  <c r="G29" i="18"/>
  <c r="G28" i="18"/>
  <c r="G27" i="18"/>
  <c r="G26" i="18"/>
  <c r="G25" i="18"/>
  <c r="G24" i="18"/>
  <c r="G23" i="18"/>
  <c r="G22" i="18"/>
  <c r="G21" i="18"/>
  <c r="G20" i="18"/>
  <c r="G19" i="18"/>
  <c r="G18" i="18"/>
  <c r="G17" i="18"/>
  <c r="G16" i="18"/>
  <c r="G15" i="18"/>
  <c r="G14" i="18"/>
  <c r="G13" i="18"/>
  <c r="G12" i="18"/>
  <c r="G11" i="18"/>
  <c r="G10" i="18"/>
  <c r="G9" i="18"/>
  <c r="G8" i="18"/>
  <c r="G7" i="18"/>
  <c r="G6" i="18"/>
  <c r="H40" i="18" l="1"/>
  <c r="G40" i="18"/>
  <c r="G32" i="22"/>
  <c r="G34" i="22" s="1"/>
  <c r="D34" i="22"/>
  <c r="E34" i="22"/>
  <c r="H34" i="22" s="1"/>
</calcChain>
</file>

<file path=xl/sharedStrings.xml><?xml version="1.0" encoding="utf-8"?>
<sst xmlns="http://schemas.openxmlformats.org/spreadsheetml/2006/main" count="260" uniqueCount="97">
  <si>
    <t>Name of Districts</t>
  </si>
  <si>
    <t>Ahmedabad</t>
  </si>
  <si>
    <t>Amreli</t>
  </si>
  <si>
    <t>Anand</t>
  </si>
  <si>
    <t>Arvalli</t>
  </si>
  <si>
    <t>Banaskantha</t>
  </si>
  <si>
    <t>Bharuch</t>
  </si>
  <si>
    <t>Bhavnagar</t>
  </si>
  <si>
    <t>Botad</t>
  </si>
  <si>
    <t>Chhota Udepur</t>
  </si>
  <si>
    <t>Dahod</t>
  </si>
  <si>
    <t>Dang</t>
  </si>
  <si>
    <t>Devbhumi Dwarka</t>
  </si>
  <si>
    <t>Gandhinagar</t>
  </si>
  <si>
    <t>Gir Somnath</t>
  </si>
  <si>
    <t>Jamnagar</t>
  </si>
  <si>
    <t>Junagadh</t>
  </si>
  <si>
    <t>Kheda</t>
  </si>
  <si>
    <t>Mahisagar</t>
  </si>
  <si>
    <t>Mehsana</t>
  </si>
  <si>
    <t>Morbi</t>
  </si>
  <si>
    <t>Narmada</t>
  </si>
  <si>
    <t>Navsari</t>
  </si>
  <si>
    <t>Panchmahal</t>
  </si>
  <si>
    <t>Patan</t>
  </si>
  <si>
    <t>Porbandar</t>
  </si>
  <si>
    <t>Rajkot</t>
  </si>
  <si>
    <t>Sabarkantha</t>
  </si>
  <si>
    <t>Surat</t>
  </si>
  <si>
    <t>Surendranagar</t>
  </si>
  <si>
    <t>Tapi</t>
  </si>
  <si>
    <t>Vadodara</t>
  </si>
  <si>
    <t>Valsad</t>
  </si>
  <si>
    <t>Name of the Bank</t>
  </si>
  <si>
    <t>Rejected</t>
  </si>
  <si>
    <t>Bank of Baroda</t>
  </si>
  <si>
    <t>Bank of India</t>
  </si>
  <si>
    <t>State Bank of India</t>
  </si>
  <si>
    <t>Central Bank of India</t>
  </si>
  <si>
    <t>UCO Bank</t>
  </si>
  <si>
    <t>Union Bank of India</t>
  </si>
  <si>
    <t>Punjab National Bank</t>
  </si>
  <si>
    <t>Indian Overseas Bank</t>
  </si>
  <si>
    <t>Canara Bank</t>
  </si>
  <si>
    <t>Bank of Maharashtra</t>
  </si>
  <si>
    <t>Indian Bank</t>
  </si>
  <si>
    <t>Other Banks</t>
  </si>
  <si>
    <t>Target</t>
  </si>
  <si>
    <t>Sourse : Commissionerate, Cottage Inds. Gandhinagar</t>
  </si>
  <si>
    <t>Sr. No.</t>
  </si>
  <si>
    <t>Sanctioned</t>
  </si>
  <si>
    <t>TOTAL</t>
  </si>
  <si>
    <t>Sponsored Application</t>
  </si>
  <si>
    <t>Total Sponsored</t>
  </si>
  <si>
    <t xml:space="preserve"> </t>
  </si>
  <si>
    <t>Kutchh</t>
  </si>
  <si>
    <r>
      <t xml:space="preserve">% </t>
    </r>
    <r>
      <rPr>
        <b/>
        <sz val="10"/>
        <rFont val="Arial"/>
        <family val="2"/>
      </rPr>
      <t>Achievement</t>
    </r>
  </si>
  <si>
    <r>
      <t xml:space="preserve">% </t>
    </r>
    <r>
      <rPr>
        <b/>
        <sz val="11"/>
        <rFont val="Arial"/>
        <family val="2"/>
      </rPr>
      <t>Achievement</t>
    </r>
  </si>
  <si>
    <t>Gujarat Gramin Bank</t>
  </si>
  <si>
    <t>Axis Bank</t>
  </si>
  <si>
    <t>HDFC Bank</t>
  </si>
  <si>
    <t>IDBI Bank</t>
  </si>
  <si>
    <t>Federal Bank</t>
  </si>
  <si>
    <t>ICICI Bank</t>
  </si>
  <si>
    <t>IndusInd Bank</t>
  </si>
  <si>
    <t>Kotak Mahindra Bank</t>
  </si>
  <si>
    <t>Punjab and Sind bank</t>
  </si>
  <si>
    <t>GSCB / DCCBs</t>
  </si>
  <si>
    <t>Bandhan Bank</t>
  </si>
  <si>
    <t>City Union Bank</t>
  </si>
  <si>
    <t>IDFC First Bank</t>
  </si>
  <si>
    <t>Yes Bank</t>
  </si>
  <si>
    <t>AU Small Finance Bank</t>
  </si>
  <si>
    <t>Total of Member Banks</t>
  </si>
  <si>
    <t>Grand TOTAL</t>
  </si>
  <si>
    <t>Applications</t>
  </si>
  <si>
    <t xml:space="preserve">      Annexure - 43</t>
  </si>
  <si>
    <t>Annexure - 43</t>
  </si>
  <si>
    <t>Vav-Tharad</t>
  </si>
  <si>
    <t>Amt: In Rs. Lakh</t>
  </si>
  <si>
    <t>Bankwise Details of Loan Applications Sponsored and Disposed under Dattopant Thengadi Artisan Subsidy Yojana as of quarter ended June - 2026</t>
  </si>
  <si>
    <t>Districtwise Details of Loan Applications Sponsored and Disposed under Dattopant Thengadi Artisan Subsidy Yojana as of quarter ended June - 2026</t>
  </si>
  <si>
    <t>Performance of Previous F.Y. 2025-26</t>
  </si>
  <si>
    <t>Performance of F.Y.  2026-27</t>
  </si>
  <si>
    <t>Pending (as of 31.03.2026)</t>
  </si>
  <si>
    <t xml:space="preserve">Sanctioned/ Disbursed </t>
  </si>
  <si>
    <t>Returned/ Rejected</t>
  </si>
  <si>
    <t>Out of Total Sponsored Applications</t>
  </si>
  <si>
    <t>Pending as of 31.03.2025</t>
  </si>
  <si>
    <t>New From 01.04.2025 to 31.03.2026</t>
  </si>
  <si>
    <t>Pending (as of 30.06.2026)</t>
  </si>
  <si>
    <t xml:space="preserve">Recommanded </t>
  </si>
  <si>
    <t>Pending
(as of 31.03.2026)</t>
  </si>
  <si>
    <t>Pending
(as of 30.06.2026)</t>
  </si>
  <si>
    <t>Districtwise Details of Loan Applications Sponsored and Disposed under Dattopant Thengadi Artisan Subsidy Yojana (DTAISY) as of quarter ended June - 2026</t>
  </si>
  <si>
    <t>Bankwise Details of Loan Applications Sponsored and Disposed under Dattopant Thengadi Artisan Subsidy Yojana (DTAISY) as of quarter ended June - 2026</t>
  </si>
  <si>
    <t>Pending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</si>
</sst>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2"/>
      <name val="Arial Black"/>
      <family val="2"/>
    </font>
    <font>
      <sz val="11"/>
      <name val="Calibri"/>
      <family val="2"/>
      <scheme val="minor"/>
    </font>
    <font>
      <b/>
      <sz val="12"/>
      <name val="Arial"/>
      <family val="2"/>
    </font>
    <font>
      <sz val="16"/>
      <name val="Arial Black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1.5"/>
      <name val="Arial"/>
      <family val="2"/>
    </font>
    <font>
      <b/>
      <sz val="11"/>
      <name val="Calibri"/>
      <family val="2"/>
      <scheme val="minor"/>
    </font>
    <font>
      <b/>
      <sz val="11"/>
      <color rgb="FFFF0000"/>
      <name val="Arial"/>
      <family val="2"/>
    </font>
    <font>
      <sz val="11"/>
      <color rgb="FFFF0000"/>
      <name val="Calibri"/>
      <family val="2"/>
      <scheme val="minor"/>
    </font>
    <font>
      <sz val="11"/>
      <name val="Arial Black"/>
      <family val="2"/>
    </font>
    <font>
      <b/>
      <sz val="12"/>
      <name val="Arial Black"/>
      <family val="2"/>
    </font>
    <font>
      <b/>
      <sz val="13"/>
      <name val="Arial"/>
      <family val="2"/>
    </font>
    <font>
      <sz val="28"/>
      <name val="Arial Black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63">
    <xf numFmtId="0" fontId="0" fillId="0" borderId="0" xfId="0"/>
    <xf numFmtId="0" fontId="5" fillId="0" borderId="0" xfId="0" applyFont="1"/>
    <xf numFmtId="0" fontId="6" fillId="0" borderId="1" xfId="0" applyFont="1" applyBorder="1" applyAlignment="1">
      <alignment horizontal="right" vertic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10" fillId="0" borderId="0" xfId="0" applyFont="1"/>
    <xf numFmtId="0" fontId="12" fillId="0" borderId="0" xfId="0" applyFont="1"/>
    <xf numFmtId="2" fontId="5" fillId="0" borderId="0" xfId="0" applyNumberFormat="1" applyFont="1"/>
    <xf numFmtId="0" fontId="4" fillId="0" borderId="1" xfId="0" applyFont="1" applyBorder="1" applyAlignment="1">
      <alignment horizontal="right" vertical="center"/>
    </xf>
    <xf numFmtId="0" fontId="4" fillId="0" borderId="1" xfId="0" applyFont="1" applyBorder="1"/>
    <xf numFmtId="0" fontId="14" fillId="0" borderId="0" xfId="0" applyFont="1"/>
    <xf numFmtId="0" fontId="13" fillId="0" borderId="0" xfId="0" applyFont="1"/>
    <xf numFmtId="0" fontId="15" fillId="0" borderId="0" xfId="0" applyFont="1"/>
    <xf numFmtId="0" fontId="8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2" fontId="11" fillId="0" borderId="1" xfId="1" applyNumberFormat="1" applyFont="1" applyBorder="1"/>
    <xf numFmtId="0" fontId="16" fillId="0" borderId="1" xfId="0" applyFont="1" applyBorder="1"/>
    <xf numFmtId="2" fontId="6" fillId="0" borderId="1" xfId="1" applyNumberFormat="1" applyFont="1" applyBorder="1" applyAlignment="1">
      <alignment horizontal="right" vertical="center"/>
    </xf>
    <xf numFmtId="2" fontId="4" fillId="0" borderId="1" xfId="0" applyNumberFormat="1" applyFont="1" applyBorder="1"/>
    <xf numFmtId="2" fontId="4" fillId="0" borderId="1" xfId="0" applyNumberFormat="1" applyFont="1" applyBorder="1" applyAlignment="1">
      <alignment horizontal="right" vertical="center"/>
    </xf>
    <xf numFmtId="0" fontId="6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2" fontId="5" fillId="0" borderId="0" xfId="0" applyNumberFormat="1" applyFont="1" applyAlignment="1">
      <alignment vertical="center"/>
    </xf>
    <xf numFmtId="0" fontId="18" fillId="0" borderId="0" xfId="0" applyFont="1" applyAlignment="1">
      <alignment horizontal="right" vertical="center"/>
    </xf>
    <xf numFmtId="0" fontId="17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2" fillId="0" borderId="4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right"/>
    </xf>
    <xf numFmtId="0" fontId="8" fillId="0" borderId="0" xfId="0" applyFont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</cellXfs>
  <cellStyles count="19">
    <cellStyle name="Normal" xfId="0" builtinId="0"/>
    <cellStyle name="Normal 2" xfId="2" xr:uid="{00000000-0005-0000-0000-000001000000}"/>
    <cellStyle name="Normal 2 10" xfId="3" xr:uid="{00000000-0005-0000-0000-000002000000}"/>
    <cellStyle name="Normal 2 11" xfId="4" xr:uid="{00000000-0005-0000-0000-000003000000}"/>
    <cellStyle name="Normal 2 12" xfId="5" xr:uid="{00000000-0005-0000-0000-000004000000}"/>
    <cellStyle name="Normal 2 13" xfId="6" xr:uid="{00000000-0005-0000-0000-000005000000}"/>
    <cellStyle name="Normal 2 14" xfId="7" xr:uid="{00000000-0005-0000-0000-000006000000}"/>
    <cellStyle name="Normal 2 15" xfId="8" xr:uid="{00000000-0005-0000-0000-000007000000}"/>
    <cellStyle name="Normal 2 16" xfId="9" xr:uid="{00000000-0005-0000-0000-000008000000}"/>
    <cellStyle name="Normal 2 2" xfId="10" xr:uid="{00000000-0005-0000-0000-000009000000}"/>
    <cellStyle name="Normal 2 3" xfId="11" xr:uid="{00000000-0005-0000-0000-00000A000000}"/>
    <cellStyle name="Normal 2 4" xfId="12" xr:uid="{00000000-0005-0000-0000-00000B000000}"/>
    <cellStyle name="Normal 2 5" xfId="13" xr:uid="{00000000-0005-0000-0000-00000C000000}"/>
    <cellStyle name="Normal 2 6" xfId="14" xr:uid="{00000000-0005-0000-0000-00000D000000}"/>
    <cellStyle name="Normal 2 7" xfId="15" xr:uid="{00000000-0005-0000-0000-00000E000000}"/>
    <cellStyle name="Normal 2 8" xfId="16" xr:uid="{00000000-0005-0000-0000-00000F000000}"/>
    <cellStyle name="Normal 2 9" xfId="17" xr:uid="{00000000-0005-0000-0000-000010000000}"/>
    <cellStyle name="Normal 3" xfId="18" xr:uid="{00000000-0005-0000-0000-000011000000}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H35"/>
  <sheetViews>
    <sheetView tabSelected="1" view="pageBreakPreview" zoomScaleSheetLayoutView="100" workbookViewId="0">
      <pane xSplit="2" ySplit="5" topLeftCell="C6" activePane="bottomRight" state="frozen"/>
      <selection activeCell="M39" sqref="M39"/>
      <selection pane="topRight" activeCell="M39" sqref="M39"/>
      <selection pane="bottomLeft" activeCell="M39" sqref="M39"/>
      <selection pane="bottomRight" activeCell="F11" sqref="F11"/>
    </sheetView>
  </sheetViews>
  <sheetFormatPr defaultRowHeight="15" x14ac:dyDescent="0.25"/>
  <cols>
    <col min="1" max="1" width="6.28515625" style="25" customWidth="1"/>
    <col min="2" max="2" width="32.140625" style="25" customWidth="1"/>
    <col min="3" max="3" width="11.28515625" style="25" customWidth="1"/>
    <col min="4" max="4" width="16.42578125" style="25" customWidth="1"/>
    <col min="5" max="5" width="13.7109375" style="25" customWidth="1"/>
    <col min="6" max="6" width="11.140625" style="25" customWidth="1"/>
    <col min="7" max="7" width="11.85546875" style="25" customWidth="1"/>
    <col min="8" max="8" width="15.42578125" style="29" customWidth="1"/>
    <col min="9" max="16384" width="9.140625" style="25"/>
  </cols>
  <sheetData>
    <row r="1" spans="1:8" ht="33.75" customHeight="1" x14ac:dyDescent="0.25">
      <c r="A1" s="30" t="s">
        <v>76</v>
      </c>
      <c r="B1" s="30"/>
      <c r="C1" s="30"/>
      <c r="D1" s="30"/>
      <c r="E1" s="30"/>
      <c r="F1" s="30"/>
      <c r="G1" s="30"/>
      <c r="H1" s="30"/>
    </row>
    <row r="2" spans="1:8" ht="37.5" customHeight="1" x14ac:dyDescent="0.25">
      <c r="A2" s="31" t="s">
        <v>95</v>
      </c>
      <c r="B2" s="31"/>
      <c r="C2" s="31"/>
      <c r="D2" s="31"/>
      <c r="E2" s="31"/>
      <c r="F2" s="31"/>
      <c r="G2" s="31"/>
      <c r="H2" s="31"/>
    </row>
    <row r="3" spans="1:8" ht="20.25" customHeight="1" x14ac:dyDescent="0.25">
      <c r="A3" s="15"/>
      <c r="B3" s="15"/>
      <c r="C3" s="15"/>
      <c r="D3" s="15"/>
      <c r="E3" s="62"/>
      <c r="F3" s="62"/>
      <c r="G3" s="62"/>
      <c r="H3" s="62"/>
    </row>
    <row r="4" spans="1:8" ht="21" customHeight="1" x14ac:dyDescent="0.25">
      <c r="A4" s="32" t="s">
        <v>49</v>
      </c>
      <c r="B4" s="34" t="s">
        <v>33</v>
      </c>
      <c r="C4" s="40" t="s">
        <v>47</v>
      </c>
      <c r="D4" s="41" t="s">
        <v>75</v>
      </c>
      <c r="E4" s="41"/>
      <c r="F4" s="41"/>
      <c r="G4" s="41"/>
      <c r="H4" s="42" t="s">
        <v>57</v>
      </c>
    </row>
    <row r="5" spans="1:8" ht="21" customHeight="1" x14ac:dyDescent="0.25">
      <c r="A5" s="33"/>
      <c r="B5" s="35"/>
      <c r="C5" s="40"/>
      <c r="D5" s="16" t="s">
        <v>91</v>
      </c>
      <c r="E5" s="5" t="s">
        <v>50</v>
      </c>
      <c r="F5" s="5" t="s">
        <v>34</v>
      </c>
      <c r="G5" s="16" t="s">
        <v>96</v>
      </c>
      <c r="H5" s="42"/>
    </row>
    <row r="6" spans="1:8" ht="15.75" x14ac:dyDescent="0.25">
      <c r="A6" s="5">
        <v>1</v>
      </c>
      <c r="B6" s="6" t="s">
        <v>35</v>
      </c>
      <c r="C6" s="2">
        <v>52</v>
      </c>
      <c r="D6" s="2">
        <v>327</v>
      </c>
      <c r="E6" s="2">
        <v>8</v>
      </c>
      <c r="F6" s="2">
        <v>10</v>
      </c>
      <c r="G6" s="2">
        <f>D6-E6-F6</f>
        <v>309</v>
      </c>
      <c r="H6" s="19">
        <f>(E6/C6)*100</f>
        <v>15.384615384615385</v>
      </c>
    </row>
    <row r="7" spans="1:8" ht="15.75" x14ac:dyDescent="0.25">
      <c r="A7" s="5">
        <v>2</v>
      </c>
      <c r="B7" s="6" t="s">
        <v>36</v>
      </c>
      <c r="C7" s="2">
        <v>14</v>
      </c>
      <c r="D7" s="2">
        <v>70</v>
      </c>
      <c r="E7" s="2">
        <v>1</v>
      </c>
      <c r="F7" s="2">
        <v>5</v>
      </c>
      <c r="G7" s="2">
        <f t="shared" ref="G7:G33" si="0">D7-E7-F7</f>
        <v>64</v>
      </c>
      <c r="H7" s="19">
        <f t="shared" ref="H7:H34" si="1">(E7/C7)*100</f>
        <v>7.1428571428571423</v>
      </c>
    </row>
    <row r="8" spans="1:8" ht="15.75" x14ac:dyDescent="0.25">
      <c r="A8" s="5">
        <v>3</v>
      </c>
      <c r="B8" s="6" t="s">
        <v>44</v>
      </c>
      <c r="C8" s="2">
        <v>2</v>
      </c>
      <c r="D8" s="2">
        <v>3</v>
      </c>
      <c r="E8" s="2">
        <v>0</v>
      </c>
      <c r="F8" s="2">
        <v>0</v>
      </c>
      <c r="G8" s="2">
        <f t="shared" si="0"/>
        <v>3</v>
      </c>
      <c r="H8" s="19">
        <f t="shared" si="1"/>
        <v>0</v>
      </c>
    </row>
    <row r="9" spans="1:8" ht="15.75" x14ac:dyDescent="0.25">
      <c r="A9" s="5">
        <v>4</v>
      </c>
      <c r="B9" s="6" t="s">
        <v>43</v>
      </c>
      <c r="C9" s="2">
        <v>4</v>
      </c>
      <c r="D9" s="2">
        <v>27</v>
      </c>
      <c r="E9" s="2">
        <v>0</v>
      </c>
      <c r="F9" s="2">
        <v>2</v>
      </c>
      <c r="G9" s="2">
        <f t="shared" si="0"/>
        <v>25</v>
      </c>
      <c r="H9" s="19">
        <f t="shared" si="1"/>
        <v>0</v>
      </c>
    </row>
    <row r="10" spans="1:8" ht="15.75" x14ac:dyDescent="0.25">
      <c r="A10" s="5">
        <v>5</v>
      </c>
      <c r="B10" s="6" t="s">
        <v>38</v>
      </c>
      <c r="C10" s="2">
        <v>12</v>
      </c>
      <c r="D10" s="2">
        <v>35</v>
      </c>
      <c r="E10" s="2">
        <v>2</v>
      </c>
      <c r="F10" s="2">
        <v>0</v>
      </c>
      <c r="G10" s="2">
        <f t="shared" si="0"/>
        <v>33</v>
      </c>
      <c r="H10" s="19">
        <f t="shared" si="1"/>
        <v>16.666666666666664</v>
      </c>
    </row>
    <row r="11" spans="1:8" ht="15.75" x14ac:dyDescent="0.25">
      <c r="A11" s="5">
        <v>6</v>
      </c>
      <c r="B11" s="6" t="s">
        <v>45</v>
      </c>
      <c r="C11" s="2">
        <v>2</v>
      </c>
      <c r="D11" s="2">
        <v>10</v>
      </c>
      <c r="E11" s="2">
        <v>0</v>
      </c>
      <c r="F11" s="2">
        <v>0</v>
      </c>
      <c r="G11" s="2">
        <f t="shared" si="0"/>
        <v>10</v>
      </c>
      <c r="H11" s="19">
        <f t="shared" si="1"/>
        <v>0</v>
      </c>
    </row>
    <row r="12" spans="1:8" ht="15.75" x14ac:dyDescent="0.25">
      <c r="A12" s="5">
        <v>7</v>
      </c>
      <c r="B12" s="6" t="s">
        <v>42</v>
      </c>
      <c r="C12" s="2">
        <v>7</v>
      </c>
      <c r="D12" s="2">
        <v>7</v>
      </c>
      <c r="E12" s="2">
        <v>0</v>
      </c>
      <c r="F12" s="2">
        <v>0</v>
      </c>
      <c r="G12" s="2">
        <f t="shared" si="0"/>
        <v>7</v>
      </c>
      <c r="H12" s="19">
        <f t="shared" si="1"/>
        <v>0</v>
      </c>
    </row>
    <row r="13" spans="1:8" ht="15.75" x14ac:dyDescent="0.25">
      <c r="A13" s="5">
        <v>8</v>
      </c>
      <c r="B13" s="6" t="s">
        <v>66</v>
      </c>
      <c r="C13" s="2">
        <v>0</v>
      </c>
      <c r="D13" s="2">
        <v>0</v>
      </c>
      <c r="E13" s="2">
        <v>0</v>
      </c>
      <c r="F13" s="2">
        <v>0</v>
      </c>
      <c r="G13" s="2">
        <f t="shared" si="0"/>
        <v>0</v>
      </c>
      <c r="H13" s="19">
        <v>0</v>
      </c>
    </row>
    <row r="14" spans="1:8" ht="15.75" x14ac:dyDescent="0.25">
      <c r="A14" s="5">
        <v>9</v>
      </c>
      <c r="B14" s="6" t="s">
        <v>41</v>
      </c>
      <c r="C14" s="2">
        <v>4</v>
      </c>
      <c r="D14" s="2">
        <v>36</v>
      </c>
      <c r="E14" s="2">
        <v>3</v>
      </c>
      <c r="F14" s="2">
        <v>11</v>
      </c>
      <c r="G14" s="2">
        <f t="shared" si="0"/>
        <v>22</v>
      </c>
      <c r="H14" s="19">
        <f t="shared" si="1"/>
        <v>75</v>
      </c>
    </row>
    <row r="15" spans="1:8" ht="15.75" x14ac:dyDescent="0.25">
      <c r="A15" s="5">
        <v>10</v>
      </c>
      <c r="B15" s="6" t="s">
        <v>37</v>
      </c>
      <c r="C15" s="2">
        <v>40</v>
      </c>
      <c r="D15" s="2">
        <v>230</v>
      </c>
      <c r="E15" s="2">
        <v>3</v>
      </c>
      <c r="F15" s="2">
        <v>13</v>
      </c>
      <c r="G15" s="2">
        <f t="shared" si="0"/>
        <v>214</v>
      </c>
      <c r="H15" s="19">
        <f t="shared" si="1"/>
        <v>7.5</v>
      </c>
    </row>
    <row r="16" spans="1:8" ht="15.75" x14ac:dyDescent="0.25">
      <c r="A16" s="5">
        <v>11</v>
      </c>
      <c r="B16" s="6" t="s">
        <v>39</v>
      </c>
      <c r="C16" s="2">
        <v>4</v>
      </c>
      <c r="D16" s="2">
        <v>7</v>
      </c>
      <c r="E16" s="2">
        <v>1</v>
      </c>
      <c r="F16" s="2">
        <v>1</v>
      </c>
      <c r="G16" s="2">
        <f t="shared" si="0"/>
        <v>5</v>
      </c>
      <c r="H16" s="19">
        <f t="shared" si="1"/>
        <v>25</v>
      </c>
    </row>
    <row r="17" spans="1:8" ht="15.75" x14ac:dyDescent="0.25">
      <c r="A17" s="5">
        <v>12</v>
      </c>
      <c r="B17" s="6" t="s">
        <v>40</v>
      </c>
      <c r="C17" s="2">
        <v>20</v>
      </c>
      <c r="D17" s="2">
        <v>102</v>
      </c>
      <c r="E17" s="2">
        <v>13</v>
      </c>
      <c r="F17" s="2">
        <v>12</v>
      </c>
      <c r="G17" s="2">
        <f t="shared" si="0"/>
        <v>77</v>
      </c>
      <c r="H17" s="19">
        <f t="shared" si="1"/>
        <v>65</v>
      </c>
    </row>
    <row r="18" spans="1:8" ht="15.75" x14ac:dyDescent="0.25">
      <c r="A18" s="5">
        <v>13</v>
      </c>
      <c r="B18" s="6" t="s">
        <v>58</v>
      </c>
      <c r="C18" s="2">
        <v>19</v>
      </c>
      <c r="D18" s="2">
        <v>55</v>
      </c>
      <c r="E18" s="2">
        <v>7</v>
      </c>
      <c r="F18" s="2">
        <v>5</v>
      </c>
      <c r="G18" s="2">
        <f t="shared" si="0"/>
        <v>43</v>
      </c>
      <c r="H18" s="19">
        <f t="shared" si="1"/>
        <v>36.84210526315789</v>
      </c>
    </row>
    <row r="19" spans="1:8" ht="15.75" x14ac:dyDescent="0.25">
      <c r="A19" s="5">
        <v>14</v>
      </c>
      <c r="B19" s="6" t="s">
        <v>67</v>
      </c>
      <c r="C19" s="2">
        <v>6</v>
      </c>
      <c r="D19" s="2">
        <v>13</v>
      </c>
      <c r="E19" s="2">
        <v>0</v>
      </c>
      <c r="F19" s="2">
        <v>0</v>
      </c>
      <c r="G19" s="2">
        <f t="shared" si="0"/>
        <v>13</v>
      </c>
      <c r="H19" s="19">
        <f t="shared" si="1"/>
        <v>0</v>
      </c>
    </row>
    <row r="20" spans="1:8" ht="15.75" x14ac:dyDescent="0.25">
      <c r="A20" s="5">
        <v>15</v>
      </c>
      <c r="B20" s="6" t="s">
        <v>59</v>
      </c>
      <c r="C20" s="2">
        <v>0</v>
      </c>
      <c r="D20" s="2">
        <v>3</v>
      </c>
      <c r="E20" s="2">
        <v>0</v>
      </c>
      <c r="F20" s="2">
        <v>0</v>
      </c>
      <c r="G20" s="2">
        <f t="shared" si="0"/>
        <v>3</v>
      </c>
      <c r="H20" s="19">
        <v>0</v>
      </c>
    </row>
    <row r="21" spans="1:8" ht="15.75" x14ac:dyDescent="0.25">
      <c r="A21" s="5">
        <v>16</v>
      </c>
      <c r="B21" s="6" t="s">
        <v>68</v>
      </c>
      <c r="C21" s="2">
        <v>0</v>
      </c>
      <c r="D21" s="2">
        <v>0</v>
      </c>
      <c r="E21" s="2">
        <v>0</v>
      </c>
      <c r="F21" s="2">
        <v>0</v>
      </c>
      <c r="G21" s="2">
        <f t="shared" si="0"/>
        <v>0</v>
      </c>
      <c r="H21" s="19">
        <v>0</v>
      </c>
    </row>
    <row r="22" spans="1:8" ht="15.75" x14ac:dyDescent="0.25">
      <c r="A22" s="5">
        <v>17</v>
      </c>
      <c r="B22" s="6" t="s">
        <v>69</v>
      </c>
      <c r="C22" s="2">
        <v>0</v>
      </c>
      <c r="D22" s="2">
        <v>0</v>
      </c>
      <c r="E22" s="2">
        <v>0</v>
      </c>
      <c r="F22" s="2">
        <v>0</v>
      </c>
      <c r="G22" s="2">
        <f t="shared" si="0"/>
        <v>0</v>
      </c>
      <c r="H22" s="19">
        <v>0</v>
      </c>
    </row>
    <row r="23" spans="1:8" ht="15.75" x14ac:dyDescent="0.25">
      <c r="A23" s="5">
        <v>18</v>
      </c>
      <c r="B23" s="6" t="s">
        <v>62</v>
      </c>
      <c r="C23" s="2">
        <v>0</v>
      </c>
      <c r="D23" s="2">
        <v>0</v>
      </c>
      <c r="E23" s="2">
        <v>0</v>
      </c>
      <c r="F23" s="2">
        <v>0</v>
      </c>
      <c r="G23" s="2">
        <f t="shared" si="0"/>
        <v>0</v>
      </c>
      <c r="H23" s="19">
        <v>0</v>
      </c>
    </row>
    <row r="24" spans="1:8" ht="15.75" x14ac:dyDescent="0.25">
      <c r="A24" s="5">
        <v>19</v>
      </c>
      <c r="B24" s="6" t="s">
        <v>60</v>
      </c>
      <c r="C24" s="2">
        <v>0</v>
      </c>
      <c r="D24" s="2">
        <v>11</v>
      </c>
      <c r="E24" s="2">
        <v>0</v>
      </c>
      <c r="F24" s="2">
        <v>0</v>
      </c>
      <c r="G24" s="2">
        <f t="shared" si="0"/>
        <v>11</v>
      </c>
      <c r="H24" s="19">
        <v>0</v>
      </c>
    </row>
    <row r="25" spans="1:8" ht="15.75" x14ac:dyDescent="0.25">
      <c r="A25" s="5">
        <v>20</v>
      </c>
      <c r="B25" s="6" t="s">
        <v>63</v>
      </c>
      <c r="C25" s="2">
        <v>0</v>
      </c>
      <c r="D25" s="2">
        <v>1</v>
      </c>
      <c r="E25" s="2">
        <v>0</v>
      </c>
      <c r="F25" s="2">
        <v>0</v>
      </c>
      <c r="G25" s="2">
        <f t="shared" si="0"/>
        <v>1</v>
      </c>
      <c r="H25" s="19">
        <v>0</v>
      </c>
    </row>
    <row r="26" spans="1:8" ht="15.75" x14ac:dyDescent="0.25">
      <c r="A26" s="5">
        <v>21</v>
      </c>
      <c r="B26" s="6" t="s">
        <v>61</v>
      </c>
      <c r="C26" s="2">
        <v>0</v>
      </c>
      <c r="D26" s="2">
        <v>5</v>
      </c>
      <c r="E26" s="2">
        <v>0</v>
      </c>
      <c r="F26" s="2">
        <v>0</v>
      </c>
      <c r="G26" s="2">
        <f t="shared" si="0"/>
        <v>5</v>
      </c>
      <c r="H26" s="19">
        <v>0</v>
      </c>
    </row>
    <row r="27" spans="1:8" ht="15.75" x14ac:dyDescent="0.25">
      <c r="A27" s="5">
        <v>22</v>
      </c>
      <c r="B27" s="6" t="s">
        <v>70</v>
      </c>
      <c r="C27" s="2">
        <v>0</v>
      </c>
      <c r="D27" s="2">
        <v>0</v>
      </c>
      <c r="E27" s="2">
        <v>0</v>
      </c>
      <c r="F27" s="2">
        <v>0</v>
      </c>
      <c r="G27" s="2">
        <f t="shared" si="0"/>
        <v>0</v>
      </c>
      <c r="H27" s="19">
        <v>0</v>
      </c>
    </row>
    <row r="28" spans="1:8" ht="15.75" x14ac:dyDescent="0.25">
      <c r="A28" s="5">
        <v>23</v>
      </c>
      <c r="B28" s="6" t="s">
        <v>64</v>
      </c>
      <c r="C28" s="2">
        <v>0</v>
      </c>
      <c r="D28" s="2">
        <v>0</v>
      </c>
      <c r="E28" s="2">
        <v>0</v>
      </c>
      <c r="F28" s="2">
        <v>0</v>
      </c>
      <c r="G28" s="2">
        <f t="shared" si="0"/>
        <v>0</v>
      </c>
      <c r="H28" s="19">
        <v>0</v>
      </c>
    </row>
    <row r="29" spans="1:8" ht="15.75" x14ac:dyDescent="0.25">
      <c r="A29" s="5">
        <v>24</v>
      </c>
      <c r="B29" s="6" t="s">
        <v>65</v>
      </c>
      <c r="C29" s="2">
        <v>0</v>
      </c>
      <c r="D29" s="2">
        <v>1</v>
      </c>
      <c r="E29" s="2">
        <v>0</v>
      </c>
      <c r="F29" s="2">
        <v>0</v>
      </c>
      <c r="G29" s="2">
        <f t="shared" si="0"/>
        <v>1</v>
      </c>
      <c r="H29" s="19">
        <v>0</v>
      </c>
    </row>
    <row r="30" spans="1:8" ht="15.75" x14ac:dyDescent="0.25">
      <c r="A30" s="5">
        <v>25</v>
      </c>
      <c r="B30" s="6" t="s">
        <v>71</v>
      </c>
      <c r="C30" s="2">
        <v>0</v>
      </c>
      <c r="D30" s="2">
        <v>0</v>
      </c>
      <c r="E30" s="2">
        <v>0</v>
      </c>
      <c r="F30" s="2">
        <v>0</v>
      </c>
      <c r="G30" s="2">
        <f t="shared" si="0"/>
        <v>0</v>
      </c>
      <c r="H30" s="19">
        <v>0</v>
      </c>
    </row>
    <row r="31" spans="1:8" ht="15.75" x14ac:dyDescent="0.25">
      <c r="A31" s="5">
        <v>26</v>
      </c>
      <c r="B31" s="6" t="s">
        <v>72</v>
      </c>
      <c r="C31" s="2">
        <v>0</v>
      </c>
      <c r="D31" s="2">
        <v>2</v>
      </c>
      <c r="E31" s="2">
        <v>0</v>
      </c>
      <c r="F31" s="2">
        <v>0</v>
      </c>
      <c r="G31" s="2">
        <f t="shared" si="0"/>
        <v>2</v>
      </c>
      <c r="H31" s="19">
        <v>0</v>
      </c>
    </row>
    <row r="32" spans="1:8" ht="15.75" x14ac:dyDescent="0.25">
      <c r="A32" s="38" t="s">
        <v>73</v>
      </c>
      <c r="B32" s="39"/>
      <c r="C32" s="2">
        <f>SUM(C6:C31)</f>
        <v>186</v>
      </c>
      <c r="D32" s="2">
        <f t="shared" ref="D32:F32" si="2">SUM(D6:D31)</f>
        <v>945</v>
      </c>
      <c r="E32" s="2">
        <f t="shared" si="2"/>
        <v>38</v>
      </c>
      <c r="F32" s="2">
        <f t="shared" si="2"/>
        <v>59</v>
      </c>
      <c r="G32" s="2">
        <f t="shared" si="0"/>
        <v>848</v>
      </c>
      <c r="H32" s="19">
        <f t="shared" si="1"/>
        <v>20.43010752688172</v>
      </c>
    </row>
    <row r="33" spans="1:8" ht="15.75" x14ac:dyDescent="0.25">
      <c r="A33" s="5">
        <v>27</v>
      </c>
      <c r="B33" s="6" t="s">
        <v>46</v>
      </c>
      <c r="C33" s="2">
        <v>14</v>
      </c>
      <c r="D33" s="2">
        <v>27</v>
      </c>
      <c r="E33" s="2">
        <v>3</v>
      </c>
      <c r="F33" s="2">
        <v>0</v>
      </c>
      <c r="G33" s="2">
        <f t="shared" si="0"/>
        <v>24</v>
      </c>
      <c r="H33" s="19">
        <f t="shared" si="1"/>
        <v>21.428571428571427</v>
      </c>
    </row>
    <row r="34" spans="1:8" s="26" customFormat="1" ht="19.5" x14ac:dyDescent="0.25">
      <c r="A34" s="36" t="s">
        <v>74</v>
      </c>
      <c r="B34" s="37"/>
      <c r="C34" s="10">
        <f>SUM(C32:C33)</f>
        <v>200</v>
      </c>
      <c r="D34" s="10">
        <f t="shared" ref="D34:G34" si="3">SUM(D32:D33)</f>
        <v>972</v>
      </c>
      <c r="E34" s="10">
        <f t="shared" si="3"/>
        <v>41</v>
      </c>
      <c r="F34" s="10">
        <f t="shared" si="3"/>
        <v>59</v>
      </c>
      <c r="G34" s="10">
        <f t="shared" si="3"/>
        <v>872</v>
      </c>
      <c r="H34" s="21">
        <f t="shared" si="1"/>
        <v>20.5</v>
      </c>
    </row>
    <row r="35" spans="1:8" x14ac:dyDescent="0.25">
      <c r="A35" s="27" t="s">
        <v>48</v>
      </c>
      <c r="B35" s="28"/>
      <c r="C35" s="28"/>
      <c r="D35" s="28"/>
      <c r="E35" s="28"/>
    </row>
  </sheetData>
  <sortState xmlns:xlrd2="http://schemas.microsoft.com/office/spreadsheetml/2017/richdata2" ref="B6:B32">
    <sortCondition ref="B6:B32"/>
  </sortState>
  <mergeCells count="10">
    <mergeCell ref="A1:H1"/>
    <mergeCell ref="A2:H2"/>
    <mergeCell ref="A4:A5"/>
    <mergeCell ref="B4:B5"/>
    <mergeCell ref="A34:B34"/>
    <mergeCell ref="A32:B32"/>
    <mergeCell ref="C4:C5"/>
    <mergeCell ref="D4:G4"/>
    <mergeCell ref="H4:H5"/>
    <mergeCell ref="E3:H3"/>
  </mergeCells>
  <printOptions horizontalCentered="1" verticalCentered="1"/>
  <pageMargins left="0.75" right="0.32" top="0.78740157480314965" bottom="0.78740157480314965" header="0.31496062992125984" footer="0.31496062992125984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pageSetUpPr fitToPage="1"/>
  </sheetPr>
  <dimension ref="A1:H41"/>
  <sheetViews>
    <sheetView view="pageBreakPreview" zoomScaleSheetLayoutView="100" workbookViewId="0">
      <pane xSplit="2" ySplit="5" topLeftCell="C6" activePane="bottomRight" state="frozen"/>
      <selection activeCell="M39" sqref="M39"/>
      <selection pane="topRight" activeCell="M39" sqref="M39"/>
      <selection pane="bottomLeft" activeCell="M39" sqref="M39"/>
      <selection pane="bottomRight" activeCell="G3" sqref="G3:H3"/>
    </sheetView>
  </sheetViews>
  <sheetFormatPr defaultRowHeight="15" x14ac:dyDescent="0.25"/>
  <cols>
    <col min="1" max="1" width="7" style="12" customWidth="1"/>
    <col min="2" max="2" width="20.7109375" style="12" customWidth="1"/>
    <col min="3" max="3" width="10.5703125" style="12" customWidth="1"/>
    <col min="4" max="4" width="17.42578125" style="12" customWidth="1"/>
    <col min="5" max="5" width="16.42578125" style="12" customWidth="1"/>
    <col min="6" max="6" width="14.140625" style="12" customWidth="1"/>
    <col min="7" max="7" width="13.140625" style="12" customWidth="1"/>
    <col min="8" max="8" width="13.5703125" style="12" customWidth="1"/>
    <col min="9" max="16384" width="9.140625" style="12"/>
  </cols>
  <sheetData>
    <row r="1" spans="1:8" ht="42.75" x14ac:dyDescent="0.8">
      <c r="A1" s="48" t="s">
        <v>77</v>
      </c>
      <c r="B1" s="48"/>
      <c r="C1" s="48"/>
      <c r="D1" s="48"/>
      <c r="E1" s="48"/>
      <c r="F1" s="48"/>
      <c r="G1" s="48"/>
      <c r="H1" s="48"/>
    </row>
    <row r="2" spans="1:8" ht="40.5" customHeight="1" x14ac:dyDescent="0.25">
      <c r="A2" s="49" t="s">
        <v>94</v>
      </c>
      <c r="B2" s="49"/>
      <c r="C2" s="49"/>
      <c r="D2" s="49"/>
      <c r="E2" s="49"/>
      <c r="F2" s="49"/>
      <c r="G2" s="49"/>
      <c r="H2" s="49"/>
    </row>
    <row r="3" spans="1:8" ht="20.25" customHeight="1" x14ac:dyDescent="0.25">
      <c r="A3" s="15"/>
      <c r="B3" s="15"/>
      <c r="C3" s="15"/>
      <c r="D3" s="15"/>
      <c r="E3" s="15"/>
      <c r="F3" s="15"/>
      <c r="G3" s="43"/>
      <c r="H3" s="43"/>
    </row>
    <row r="4" spans="1:8" ht="21" customHeight="1" x14ac:dyDescent="0.25">
      <c r="A4" s="50" t="s">
        <v>49</v>
      </c>
      <c r="B4" s="50" t="s">
        <v>0</v>
      </c>
      <c r="C4" s="50" t="s">
        <v>47</v>
      </c>
      <c r="D4" s="41" t="s">
        <v>75</v>
      </c>
      <c r="E4" s="41"/>
      <c r="F4" s="41"/>
      <c r="G4" s="41"/>
      <c r="H4" s="47" t="s">
        <v>56</v>
      </c>
    </row>
    <row r="5" spans="1:8" ht="23.25" customHeight="1" x14ac:dyDescent="0.25">
      <c r="A5" s="51"/>
      <c r="B5" s="51"/>
      <c r="C5" s="51"/>
      <c r="D5" s="16" t="s">
        <v>91</v>
      </c>
      <c r="E5" s="5" t="s">
        <v>50</v>
      </c>
      <c r="F5" s="5" t="s">
        <v>34</v>
      </c>
      <c r="G5" s="16" t="s">
        <v>96</v>
      </c>
      <c r="H5" s="47"/>
    </row>
    <row r="6" spans="1:8" x14ac:dyDescent="0.25">
      <c r="A6" s="3">
        <v>1</v>
      </c>
      <c r="B6" s="4" t="s">
        <v>1</v>
      </c>
      <c r="C6" s="4">
        <v>12</v>
      </c>
      <c r="D6" s="4">
        <v>20</v>
      </c>
      <c r="E6" s="4">
        <v>10</v>
      </c>
      <c r="F6" s="4">
        <v>0</v>
      </c>
      <c r="G6" s="4">
        <f t="shared" ref="G6:G39" si="0">D6-E6-F6</f>
        <v>10</v>
      </c>
      <c r="H6" s="17">
        <f t="shared" ref="H6:H40" si="1">E6/C6*100</f>
        <v>83.333333333333343</v>
      </c>
    </row>
    <row r="7" spans="1:8" x14ac:dyDescent="0.25">
      <c r="A7" s="3">
        <v>2</v>
      </c>
      <c r="B7" s="4" t="s">
        <v>2</v>
      </c>
      <c r="C7" s="4">
        <v>11</v>
      </c>
      <c r="D7" s="4">
        <v>17</v>
      </c>
      <c r="E7" s="4">
        <v>0</v>
      </c>
      <c r="F7" s="4">
        <v>0</v>
      </c>
      <c r="G7" s="4">
        <f t="shared" si="0"/>
        <v>17</v>
      </c>
      <c r="H7" s="17">
        <f t="shared" si="1"/>
        <v>0</v>
      </c>
    </row>
    <row r="8" spans="1:8" x14ac:dyDescent="0.25">
      <c r="A8" s="3">
        <v>3</v>
      </c>
      <c r="B8" s="4" t="s">
        <v>3</v>
      </c>
      <c r="C8" s="4">
        <v>9</v>
      </c>
      <c r="D8" s="4">
        <v>20</v>
      </c>
      <c r="E8" s="4">
        <v>0</v>
      </c>
      <c r="F8" s="4">
        <v>0</v>
      </c>
      <c r="G8" s="4">
        <f t="shared" si="0"/>
        <v>20</v>
      </c>
      <c r="H8" s="17">
        <f t="shared" si="1"/>
        <v>0</v>
      </c>
    </row>
    <row r="9" spans="1:8" x14ac:dyDescent="0.25">
      <c r="A9" s="3">
        <v>4</v>
      </c>
      <c r="B9" s="4" t="s">
        <v>4</v>
      </c>
      <c r="C9" s="4">
        <v>6</v>
      </c>
      <c r="D9" s="4">
        <v>19</v>
      </c>
      <c r="E9" s="4">
        <v>0</v>
      </c>
      <c r="F9" s="4">
        <v>0</v>
      </c>
      <c r="G9" s="4">
        <f t="shared" si="0"/>
        <v>19</v>
      </c>
      <c r="H9" s="17">
        <f t="shared" si="1"/>
        <v>0</v>
      </c>
    </row>
    <row r="10" spans="1:8" x14ac:dyDescent="0.25">
      <c r="A10" s="3">
        <v>5</v>
      </c>
      <c r="B10" s="4" t="s">
        <v>5</v>
      </c>
      <c r="C10" s="4">
        <v>9</v>
      </c>
      <c r="D10" s="4">
        <v>48</v>
      </c>
      <c r="E10" s="4">
        <v>2</v>
      </c>
      <c r="F10" s="4">
        <v>0</v>
      </c>
      <c r="G10" s="4">
        <f t="shared" si="0"/>
        <v>46</v>
      </c>
      <c r="H10" s="17">
        <f t="shared" si="1"/>
        <v>22.222222222222221</v>
      </c>
    </row>
    <row r="11" spans="1:8" x14ac:dyDescent="0.25">
      <c r="A11" s="3">
        <v>6</v>
      </c>
      <c r="B11" s="4" t="s">
        <v>6</v>
      </c>
      <c r="C11" s="4">
        <v>2</v>
      </c>
      <c r="D11" s="4">
        <v>14</v>
      </c>
      <c r="E11" s="4">
        <v>2</v>
      </c>
      <c r="F11" s="4">
        <v>1</v>
      </c>
      <c r="G11" s="4">
        <f t="shared" si="0"/>
        <v>11</v>
      </c>
      <c r="H11" s="17">
        <f t="shared" si="1"/>
        <v>100</v>
      </c>
    </row>
    <row r="12" spans="1:8" x14ac:dyDescent="0.25">
      <c r="A12" s="3">
        <v>7</v>
      </c>
      <c r="B12" s="4" t="s">
        <v>7</v>
      </c>
      <c r="C12" s="4">
        <v>6</v>
      </c>
      <c r="D12" s="4">
        <v>3</v>
      </c>
      <c r="E12" s="4">
        <v>0</v>
      </c>
      <c r="F12" s="4">
        <v>0</v>
      </c>
      <c r="G12" s="4">
        <f t="shared" si="0"/>
        <v>3</v>
      </c>
      <c r="H12" s="17">
        <f t="shared" si="1"/>
        <v>0</v>
      </c>
    </row>
    <row r="13" spans="1:8" x14ac:dyDescent="0.25">
      <c r="A13" s="3">
        <v>8</v>
      </c>
      <c r="B13" s="4" t="s">
        <v>8</v>
      </c>
      <c r="C13" s="4">
        <v>3</v>
      </c>
      <c r="D13" s="4">
        <v>11</v>
      </c>
      <c r="E13" s="4">
        <v>1</v>
      </c>
      <c r="F13" s="4">
        <v>0</v>
      </c>
      <c r="G13" s="4">
        <f t="shared" si="0"/>
        <v>10</v>
      </c>
      <c r="H13" s="17">
        <f t="shared" si="1"/>
        <v>33.333333333333329</v>
      </c>
    </row>
    <row r="14" spans="1:8" x14ac:dyDescent="0.25">
      <c r="A14" s="3">
        <v>9</v>
      </c>
      <c r="B14" s="4" t="s">
        <v>9</v>
      </c>
      <c r="C14" s="4">
        <v>3</v>
      </c>
      <c r="D14" s="4">
        <v>4</v>
      </c>
      <c r="E14" s="4">
        <v>0</v>
      </c>
      <c r="F14" s="4">
        <v>0</v>
      </c>
      <c r="G14" s="4">
        <f t="shared" si="0"/>
        <v>4</v>
      </c>
      <c r="H14" s="17">
        <f t="shared" si="1"/>
        <v>0</v>
      </c>
    </row>
    <row r="15" spans="1:8" x14ac:dyDescent="0.25">
      <c r="A15" s="3">
        <v>10</v>
      </c>
      <c r="B15" s="4" t="s">
        <v>10</v>
      </c>
      <c r="C15" s="4">
        <v>5</v>
      </c>
      <c r="D15" s="4">
        <v>20</v>
      </c>
      <c r="E15" s="4">
        <v>0</v>
      </c>
      <c r="F15" s="4">
        <v>0</v>
      </c>
      <c r="G15" s="4">
        <f t="shared" si="0"/>
        <v>20</v>
      </c>
      <c r="H15" s="17">
        <f t="shared" si="1"/>
        <v>0</v>
      </c>
    </row>
    <row r="16" spans="1:8" x14ac:dyDescent="0.25">
      <c r="A16" s="3">
        <v>11</v>
      </c>
      <c r="B16" s="4" t="s">
        <v>11</v>
      </c>
      <c r="C16" s="4">
        <v>2</v>
      </c>
      <c r="D16" s="4">
        <v>5</v>
      </c>
      <c r="E16" s="4">
        <v>0</v>
      </c>
      <c r="F16" s="4">
        <v>0</v>
      </c>
      <c r="G16" s="4">
        <f t="shared" si="0"/>
        <v>5</v>
      </c>
      <c r="H16" s="17">
        <f t="shared" si="1"/>
        <v>0</v>
      </c>
    </row>
    <row r="17" spans="1:8" x14ac:dyDescent="0.25">
      <c r="A17" s="3">
        <v>12</v>
      </c>
      <c r="B17" s="4" t="s">
        <v>12</v>
      </c>
      <c r="C17" s="4">
        <v>5</v>
      </c>
      <c r="D17" s="4">
        <v>7</v>
      </c>
      <c r="E17" s="4">
        <v>1</v>
      </c>
      <c r="F17" s="4">
        <v>1</v>
      </c>
      <c r="G17" s="4">
        <f t="shared" si="0"/>
        <v>5</v>
      </c>
      <c r="H17" s="17">
        <f t="shared" si="1"/>
        <v>20</v>
      </c>
    </row>
    <row r="18" spans="1:8" x14ac:dyDescent="0.25">
      <c r="A18" s="3">
        <v>13</v>
      </c>
      <c r="B18" s="4" t="s">
        <v>13</v>
      </c>
      <c r="C18" s="4">
        <v>9</v>
      </c>
      <c r="D18" s="4">
        <v>42</v>
      </c>
      <c r="E18" s="4">
        <v>0</v>
      </c>
      <c r="F18" s="4">
        <v>0</v>
      </c>
      <c r="G18" s="4">
        <f t="shared" si="0"/>
        <v>42</v>
      </c>
      <c r="H18" s="17">
        <f t="shared" si="1"/>
        <v>0</v>
      </c>
    </row>
    <row r="19" spans="1:8" x14ac:dyDescent="0.25">
      <c r="A19" s="3">
        <v>14</v>
      </c>
      <c r="B19" s="4" t="s">
        <v>14</v>
      </c>
      <c r="C19" s="4">
        <v>5</v>
      </c>
      <c r="D19" s="4">
        <v>63</v>
      </c>
      <c r="E19" s="4">
        <v>0</v>
      </c>
      <c r="F19" s="4">
        <v>0</v>
      </c>
      <c r="G19" s="4">
        <f t="shared" si="0"/>
        <v>63</v>
      </c>
      <c r="H19" s="17">
        <f t="shared" si="1"/>
        <v>0</v>
      </c>
    </row>
    <row r="20" spans="1:8" x14ac:dyDescent="0.25">
      <c r="A20" s="3">
        <v>15</v>
      </c>
      <c r="B20" s="4" t="s">
        <v>15</v>
      </c>
      <c r="C20" s="4">
        <v>3</v>
      </c>
      <c r="D20" s="4">
        <v>11</v>
      </c>
      <c r="E20" s="4">
        <v>0</v>
      </c>
      <c r="F20" s="4">
        <v>0</v>
      </c>
      <c r="G20" s="4">
        <f t="shared" si="0"/>
        <v>11</v>
      </c>
      <c r="H20" s="17">
        <f t="shared" si="1"/>
        <v>0</v>
      </c>
    </row>
    <row r="21" spans="1:8" x14ac:dyDescent="0.25">
      <c r="A21" s="3">
        <v>16</v>
      </c>
      <c r="B21" s="4" t="s">
        <v>16</v>
      </c>
      <c r="C21" s="4">
        <v>5</v>
      </c>
      <c r="D21" s="4">
        <v>13</v>
      </c>
      <c r="E21" s="4">
        <v>0</v>
      </c>
      <c r="F21" s="4">
        <v>0</v>
      </c>
      <c r="G21" s="4">
        <f t="shared" si="0"/>
        <v>13</v>
      </c>
      <c r="H21" s="17">
        <f t="shared" si="1"/>
        <v>0</v>
      </c>
    </row>
    <row r="22" spans="1:8" x14ac:dyDescent="0.25">
      <c r="A22" s="3">
        <v>17</v>
      </c>
      <c r="B22" s="4" t="s">
        <v>17</v>
      </c>
      <c r="C22" s="4">
        <v>7</v>
      </c>
      <c r="D22" s="4">
        <v>29</v>
      </c>
      <c r="E22" s="4">
        <v>1</v>
      </c>
      <c r="F22" s="4">
        <v>0</v>
      </c>
      <c r="G22" s="4">
        <f t="shared" si="0"/>
        <v>28</v>
      </c>
      <c r="H22" s="17">
        <f t="shared" si="1"/>
        <v>14.285714285714285</v>
      </c>
    </row>
    <row r="23" spans="1:8" x14ac:dyDescent="0.25">
      <c r="A23" s="3">
        <v>18</v>
      </c>
      <c r="B23" s="4" t="s">
        <v>55</v>
      </c>
      <c r="C23" s="4">
        <v>8</v>
      </c>
      <c r="D23" s="4">
        <v>60</v>
      </c>
      <c r="E23" s="4">
        <v>2</v>
      </c>
      <c r="F23" s="4">
        <v>0</v>
      </c>
      <c r="G23" s="4">
        <f t="shared" si="0"/>
        <v>58</v>
      </c>
      <c r="H23" s="17">
        <f t="shared" si="1"/>
        <v>25</v>
      </c>
    </row>
    <row r="24" spans="1:8" x14ac:dyDescent="0.25">
      <c r="A24" s="3">
        <v>19</v>
      </c>
      <c r="B24" s="4" t="s">
        <v>18</v>
      </c>
      <c r="C24" s="4">
        <v>5</v>
      </c>
      <c r="D24" s="4">
        <v>32</v>
      </c>
      <c r="E24" s="4">
        <v>0</v>
      </c>
      <c r="F24" s="4">
        <v>0</v>
      </c>
      <c r="G24" s="4">
        <f t="shared" si="0"/>
        <v>32</v>
      </c>
      <c r="H24" s="17">
        <f t="shared" si="1"/>
        <v>0</v>
      </c>
    </row>
    <row r="25" spans="1:8" x14ac:dyDescent="0.25">
      <c r="A25" s="3">
        <v>20</v>
      </c>
      <c r="B25" s="4" t="s">
        <v>19</v>
      </c>
      <c r="C25" s="4">
        <v>9</v>
      </c>
      <c r="D25" s="4">
        <v>27</v>
      </c>
      <c r="E25" s="4">
        <v>0</v>
      </c>
      <c r="F25" s="4">
        <v>0</v>
      </c>
      <c r="G25" s="4">
        <f t="shared" si="0"/>
        <v>27</v>
      </c>
      <c r="H25" s="17">
        <f t="shared" si="1"/>
        <v>0</v>
      </c>
    </row>
    <row r="26" spans="1:8" x14ac:dyDescent="0.25">
      <c r="A26" s="3">
        <v>21</v>
      </c>
      <c r="B26" s="4" t="s">
        <v>20</v>
      </c>
      <c r="C26" s="4">
        <v>5</v>
      </c>
      <c r="D26" s="4">
        <v>5</v>
      </c>
      <c r="E26" s="4">
        <v>0</v>
      </c>
      <c r="F26" s="4">
        <v>0</v>
      </c>
      <c r="G26" s="4">
        <f t="shared" si="0"/>
        <v>5</v>
      </c>
      <c r="H26" s="17">
        <f t="shared" si="1"/>
        <v>0</v>
      </c>
    </row>
    <row r="27" spans="1:8" x14ac:dyDescent="0.25">
      <c r="A27" s="3">
        <v>22</v>
      </c>
      <c r="B27" s="4" t="s">
        <v>21</v>
      </c>
      <c r="C27" s="4">
        <v>3</v>
      </c>
      <c r="D27" s="4">
        <v>3</v>
      </c>
      <c r="E27" s="4">
        <v>0</v>
      </c>
      <c r="F27" s="4">
        <v>0</v>
      </c>
      <c r="G27" s="4">
        <f t="shared" si="0"/>
        <v>3</v>
      </c>
      <c r="H27" s="17">
        <f t="shared" si="1"/>
        <v>0</v>
      </c>
    </row>
    <row r="28" spans="1:8" x14ac:dyDescent="0.25">
      <c r="A28" s="3">
        <v>23</v>
      </c>
      <c r="B28" s="4" t="s">
        <v>22</v>
      </c>
      <c r="C28" s="4">
        <v>2</v>
      </c>
      <c r="D28" s="4">
        <v>6</v>
      </c>
      <c r="E28" s="4">
        <v>0</v>
      </c>
      <c r="F28" s="4">
        <v>0</v>
      </c>
      <c r="G28" s="4">
        <f t="shared" si="0"/>
        <v>6</v>
      </c>
      <c r="H28" s="17">
        <f t="shared" si="1"/>
        <v>0</v>
      </c>
    </row>
    <row r="29" spans="1:8" x14ac:dyDescent="0.25">
      <c r="A29" s="3">
        <v>24</v>
      </c>
      <c r="B29" s="4" t="s">
        <v>23</v>
      </c>
      <c r="C29" s="4">
        <v>3</v>
      </c>
      <c r="D29" s="4">
        <v>54</v>
      </c>
      <c r="E29" s="4">
        <v>1</v>
      </c>
      <c r="F29" s="4">
        <v>0</v>
      </c>
      <c r="G29" s="4">
        <f t="shared" si="0"/>
        <v>53</v>
      </c>
      <c r="H29" s="17">
        <f t="shared" si="1"/>
        <v>33.333333333333329</v>
      </c>
    </row>
    <row r="30" spans="1:8" x14ac:dyDescent="0.25">
      <c r="A30" s="3">
        <v>25</v>
      </c>
      <c r="B30" s="4" t="s">
        <v>24</v>
      </c>
      <c r="C30" s="4">
        <v>5</v>
      </c>
      <c r="D30" s="4">
        <v>32</v>
      </c>
      <c r="E30" s="4">
        <v>0</v>
      </c>
      <c r="F30" s="4">
        <v>27</v>
      </c>
      <c r="G30" s="4">
        <f t="shared" si="0"/>
        <v>5</v>
      </c>
      <c r="H30" s="17">
        <f t="shared" si="1"/>
        <v>0</v>
      </c>
    </row>
    <row r="31" spans="1:8" x14ac:dyDescent="0.25">
      <c r="A31" s="3">
        <v>26</v>
      </c>
      <c r="B31" s="4" t="s">
        <v>25</v>
      </c>
      <c r="C31" s="4">
        <v>6</v>
      </c>
      <c r="D31" s="4">
        <v>71</v>
      </c>
      <c r="E31" s="4">
        <v>0</v>
      </c>
      <c r="F31" s="4">
        <v>1</v>
      </c>
      <c r="G31" s="4">
        <f t="shared" si="0"/>
        <v>70</v>
      </c>
      <c r="H31" s="17">
        <f t="shared" si="1"/>
        <v>0</v>
      </c>
    </row>
    <row r="32" spans="1:8" x14ac:dyDescent="0.25">
      <c r="A32" s="3">
        <v>27</v>
      </c>
      <c r="B32" s="4" t="s">
        <v>26</v>
      </c>
      <c r="C32" s="4">
        <v>7</v>
      </c>
      <c r="D32" s="4">
        <v>177</v>
      </c>
      <c r="E32" s="4">
        <v>3</v>
      </c>
      <c r="F32" s="4">
        <v>0</v>
      </c>
      <c r="G32" s="4">
        <f t="shared" si="0"/>
        <v>174</v>
      </c>
      <c r="H32" s="17">
        <f t="shared" si="1"/>
        <v>42.857142857142854</v>
      </c>
    </row>
    <row r="33" spans="1:8" x14ac:dyDescent="0.25">
      <c r="A33" s="3">
        <v>28</v>
      </c>
      <c r="B33" s="4" t="s">
        <v>27</v>
      </c>
      <c r="C33" s="4">
        <v>13</v>
      </c>
      <c r="D33" s="4">
        <v>12</v>
      </c>
      <c r="E33" s="4">
        <v>1</v>
      </c>
      <c r="F33" s="4">
        <v>0</v>
      </c>
      <c r="G33" s="4">
        <f t="shared" si="0"/>
        <v>11</v>
      </c>
      <c r="H33" s="17">
        <f t="shared" si="1"/>
        <v>7.6923076923076925</v>
      </c>
    </row>
    <row r="34" spans="1:8" x14ac:dyDescent="0.25">
      <c r="A34" s="3">
        <v>29</v>
      </c>
      <c r="B34" s="4" t="s">
        <v>28</v>
      </c>
      <c r="C34" s="4">
        <v>4</v>
      </c>
      <c r="D34" s="4">
        <v>5</v>
      </c>
      <c r="E34" s="4">
        <v>0</v>
      </c>
      <c r="F34" s="4">
        <v>0</v>
      </c>
      <c r="G34" s="4">
        <f t="shared" si="0"/>
        <v>5</v>
      </c>
      <c r="H34" s="17">
        <f t="shared" si="1"/>
        <v>0</v>
      </c>
    </row>
    <row r="35" spans="1:8" x14ac:dyDescent="0.25">
      <c r="A35" s="3">
        <v>30</v>
      </c>
      <c r="B35" s="4" t="s">
        <v>29</v>
      </c>
      <c r="C35" s="4">
        <v>11</v>
      </c>
      <c r="D35" s="4">
        <v>16</v>
      </c>
      <c r="E35" s="4">
        <v>0</v>
      </c>
      <c r="F35" s="4">
        <v>3</v>
      </c>
      <c r="G35" s="4">
        <f t="shared" si="0"/>
        <v>13</v>
      </c>
      <c r="H35" s="17">
        <f t="shared" si="1"/>
        <v>0</v>
      </c>
    </row>
    <row r="36" spans="1:8" x14ac:dyDescent="0.25">
      <c r="A36" s="3">
        <v>31</v>
      </c>
      <c r="B36" s="4" t="s">
        <v>30</v>
      </c>
      <c r="C36" s="4">
        <v>2</v>
      </c>
      <c r="D36" s="4">
        <v>5</v>
      </c>
      <c r="E36" s="4">
        <v>0</v>
      </c>
      <c r="F36" s="4">
        <v>0</v>
      </c>
      <c r="G36" s="4">
        <f t="shared" si="0"/>
        <v>5</v>
      </c>
      <c r="H36" s="17">
        <f t="shared" si="1"/>
        <v>0</v>
      </c>
    </row>
    <row r="37" spans="1:8" x14ac:dyDescent="0.25">
      <c r="A37" s="3">
        <v>32</v>
      </c>
      <c r="B37" s="4" t="s">
        <v>31</v>
      </c>
      <c r="C37" s="4">
        <v>5</v>
      </c>
      <c r="D37" s="4">
        <v>60</v>
      </c>
      <c r="E37" s="4">
        <v>12</v>
      </c>
      <c r="F37" s="4">
        <v>26</v>
      </c>
      <c r="G37" s="4">
        <f t="shared" si="0"/>
        <v>22</v>
      </c>
      <c r="H37" s="17">
        <f t="shared" si="1"/>
        <v>240</v>
      </c>
    </row>
    <row r="38" spans="1:8" x14ac:dyDescent="0.25">
      <c r="A38" s="3">
        <v>33</v>
      </c>
      <c r="B38" s="4" t="s">
        <v>32</v>
      </c>
      <c r="C38" s="4">
        <v>7</v>
      </c>
      <c r="D38" s="4">
        <v>22</v>
      </c>
      <c r="E38" s="4">
        <v>5</v>
      </c>
      <c r="F38" s="4">
        <v>0</v>
      </c>
      <c r="G38" s="4">
        <f t="shared" si="0"/>
        <v>17</v>
      </c>
      <c r="H38" s="17">
        <f t="shared" si="1"/>
        <v>71.428571428571431</v>
      </c>
    </row>
    <row r="39" spans="1:8" x14ac:dyDescent="0.25">
      <c r="A39" s="3">
        <v>34</v>
      </c>
      <c r="B39" s="4" t="s">
        <v>78</v>
      </c>
      <c r="C39" s="4">
        <v>3</v>
      </c>
      <c r="D39" s="4">
        <v>39</v>
      </c>
      <c r="E39" s="4">
        <v>0</v>
      </c>
      <c r="F39" s="4">
        <v>0</v>
      </c>
      <c r="G39" s="4">
        <f t="shared" si="0"/>
        <v>39</v>
      </c>
      <c r="H39" s="17">
        <f t="shared" si="1"/>
        <v>0</v>
      </c>
    </row>
    <row r="40" spans="1:8" ht="19.5" x14ac:dyDescent="0.4">
      <c r="A40" s="45" t="s">
        <v>51</v>
      </c>
      <c r="B40" s="46"/>
      <c r="C40" s="11">
        <f>SUM(C6:C39)</f>
        <v>200</v>
      </c>
      <c r="D40" s="11">
        <f>SUM(D6:D39)</f>
        <v>972</v>
      </c>
      <c r="E40" s="11">
        <f t="shared" ref="E40:G40" si="2">SUM(E6:E39)</f>
        <v>41</v>
      </c>
      <c r="F40" s="11">
        <f t="shared" si="2"/>
        <v>59</v>
      </c>
      <c r="G40" s="18">
        <f t="shared" si="2"/>
        <v>872</v>
      </c>
      <c r="H40" s="18">
        <f t="shared" si="1"/>
        <v>20.5</v>
      </c>
    </row>
    <row r="41" spans="1:8" x14ac:dyDescent="0.25">
      <c r="A41" s="44" t="s">
        <v>48</v>
      </c>
      <c r="B41" s="44"/>
      <c r="D41" s="13"/>
      <c r="E41" s="12" t="s">
        <v>54</v>
      </c>
    </row>
  </sheetData>
  <mergeCells count="10">
    <mergeCell ref="A41:B41"/>
    <mergeCell ref="A40:B40"/>
    <mergeCell ref="H4:H5"/>
    <mergeCell ref="G3:H3"/>
    <mergeCell ref="A1:H1"/>
    <mergeCell ref="A2:H2"/>
    <mergeCell ref="C4:C5"/>
    <mergeCell ref="B4:B5"/>
    <mergeCell ref="A4:A5"/>
    <mergeCell ref="D4:G4"/>
  </mergeCells>
  <printOptions horizontalCentered="1" verticalCentered="1"/>
  <pageMargins left="0.78" right="0.24" top="0.55118110236220474" bottom="0.65" header="0.19685039370078741" footer="0.19685039370078741"/>
  <pageSetup paperSize="9" scale="81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88F84-A772-4A15-A559-E0D9389090FB}">
  <sheetPr>
    <tabColor rgb="FFFF0000"/>
    <pageSetUpPr fitToPage="1"/>
  </sheetPr>
  <dimension ref="A1:J42"/>
  <sheetViews>
    <sheetView view="pageBreakPreview" zoomScaleSheetLayoutView="100" workbookViewId="0">
      <pane xSplit="2" ySplit="6" topLeftCell="C7" activePane="bottomRight" state="frozen"/>
      <selection activeCell="E7" sqref="E7"/>
      <selection pane="topRight" activeCell="E7" sqref="E7"/>
      <selection pane="bottomLeft" activeCell="E7" sqref="E7"/>
      <selection pane="bottomRight" activeCell="E7" sqref="E7"/>
    </sheetView>
  </sheetViews>
  <sheetFormatPr defaultRowHeight="15" x14ac:dyDescent="0.25"/>
  <cols>
    <col min="1" max="1" width="7" style="12" customWidth="1"/>
    <col min="2" max="2" width="19.7109375" style="12" customWidth="1"/>
    <col min="3" max="3" width="8.85546875" style="12" customWidth="1"/>
    <col min="4" max="4" width="11.140625" style="12" customWidth="1"/>
    <col min="5" max="5" width="14.140625" style="12" customWidth="1"/>
    <col min="6" max="6" width="11.85546875" style="12" customWidth="1"/>
    <col min="7" max="7" width="14.85546875" style="12" customWidth="1"/>
    <col min="8" max="8" width="12.140625" style="12" customWidth="1"/>
    <col min="9" max="9" width="11.85546875" style="12" customWidth="1"/>
    <col min="10" max="10" width="13.140625" style="12" customWidth="1"/>
    <col min="11" max="16384" width="9.140625" style="12"/>
  </cols>
  <sheetData>
    <row r="1" spans="1:10" ht="24.75" x14ac:dyDescent="0.5">
      <c r="A1" s="52" t="s">
        <v>77</v>
      </c>
      <c r="B1" s="52"/>
      <c r="C1" s="52"/>
      <c r="D1" s="52"/>
      <c r="E1" s="52"/>
      <c r="F1" s="52"/>
      <c r="G1" s="52"/>
      <c r="H1" s="52"/>
      <c r="I1" s="52"/>
      <c r="J1" s="52"/>
    </row>
    <row r="2" spans="1:10" ht="40.5" customHeight="1" x14ac:dyDescent="0.25">
      <c r="A2" s="49" t="s">
        <v>94</v>
      </c>
      <c r="B2" s="49"/>
      <c r="C2" s="49"/>
      <c r="D2" s="49"/>
      <c r="E2" s="49"/>
      <c r="F2" s="49"/>
      <c r="G2" s="49"/>
      <c r="H2" s="49"/>
      <c r="I2" s="49"/>
      <c r="J2" s="49"/>
    </row>
    <row r="3" spans="1:10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0" ht="20.25" customHeight="1" x14ac:dyDescent="0.25">
      <c r="A4" s="15"/>
      <c r="B4" s="15"/>
      <c r="C4" s="15"/>
      <c r="D4" s="15"/>
      <c r="E4" s="15"/>
      <c r="F4" s="15"/>
      <c r="G4" s="15"/>
      <c r="H4" s="15"/>
      <c r="I4" s="43" t="s">
        <v>79</v>
      </c>
      <c r="J4" s="43"/>
    </row>
    <row r="5" spans="1:10" ht="44.25" customHeight="1" x14ac:dyDescent="0.25">
      <c r="A5" s="24" t="s">
        <v>49</v>
      </c>
      <c r="B5" s="24" t="s">
        <v>0</v>
      </c>
      <c r="C5" s="24" t="s">
        <v>47</v>
      </c>
      <c r="D5" s="40" t="s">
        <v>52</v>
      </c>
      <c r="E5" s="40"/>
      <c r="F5" s="40"/>
      <c r="G5" s="53" t="s">
        <v>87</v>
      </c>
      <c r="H5" s="54"/>
      <c r="I5" s="55"/>
      <c r="J5" s="47" t="s">
        <v>56</v>
      </c>
    </row>
    <row r="6" spans="1:10" ht="63.75" customHeight="1" x14ac:dyDescent="0.25">
      <c r="A6" s="24" t="s">
        <v>49</v>
      </c>
      <c r="B6" s="24" t="s">
        <v>0</v>
      </c>
      <c r="C6" s="24" t="s">
        <v>47</v>
      </c>
      <c r="D6" s="23" t="s">
        <v>88</v>
      </c>
      <c r="E6" s="23" t="s">
        <v>89</v>
      </c>
      <c r="F6" s="16" t="s">
        <v>53</v>
      </c>
      <c r="G6" s="22" t="s">
        <v>85</v>
      </c>
      <c r="H6" s="16" t="s">
        <v>86</v>
      </c>
      <c r="I6" s="16" t="s">
        <v>90</v>
      </c>
      <c r="J6" s="47"/>
    </row>
    <row r="7" spans="1:10" x14ac:dyDescent="0.25">
      <c r="A7" s="3">
        <v>1</v>
      </c>
      <c r="B7" s="4" t="s">
        <v>1</v>
      </c>
      <c r="C7" s="4">
        <v>12</v>
      </c>
      <c r="D7" s="4">
        <v>17</v>
      </c>
      <c r="E7" s="4">
        <v>3</v>
      </c>
      <c r="F7" s="4">
        <v>20</v>
      </c>
      <c r="G7" s="4">
        <v>10</v>
      </c>
      <c r="H7" s="4">
        <v>0</v>
      </c>
      <c r="I7" s="4">
        <f t="shared" ref="I7:I40" si="0">F7-G7-H7</f>
        <v>10</v>
      </c>
      <c r="J7" s="17">
        <f>G7/C7*100</f>
        <v>83.333333333333343</v>
      </c>
    </row>
    <row r="8" spans="1:10" x14ac:dyDescent="0.25">
      <c r="A8" s="3">
        <v>2</v>
      </c>
      <c r="B8" s="4" t="s">
        <v>2</v>
      </c>
      <c r="C8" s="4">
        <v>11</v>
      </c>
      <c r="D8" s="4">
        <v>17</v>
      </c>
      <c r="E8" s="4">
        <v>0</v>
      </c>
      <c r="F8" s="4">
        <v>17</v>
      </c>
      <c r="G8" s="4">
        <v>0</v>
      </c>
      <c r="H8" s="4">
        <v>0</v>
      </c>
      <c r="I8" s="4">
        <f t="shared" si="0"/>
        <v>17</v>
      </c>
      <c r="J8" s="17">
        <f t="shared" ref="J8:J41" si="1">G8/C8*100</f>
        <v>0</v>
      </c>
    </row>
    <row r="9" spans="1:10" x14ac:dyDescent="0.25">
      <c r="A9" s="3">
        <v>3</v>
      </c>
      <c r="B9" s="4" t="s">
        <v>3</v>
      </c>
      <c r="C9" s="4">
        <v>9</v>
      </c>
      <c r="D9" s="4">
        <v>20</v>
      </c>
      <c r="E9" s="4">
        <v>0</v>
      </c>
      <c r="F9" s="4">
        <v>20</v>
      </c>
      <c r="G9" s="4">
        <v>0</v>
      </c>
      <c r="H9" s="4">
        <v>0</v>
      </c>
      <c r="I9" s="4">
        <f t="shared" si="0"/>
        <v>20</v>
      </c>
      <c r="J9" s="17">
        <f t="shared" si="1"/>
        <v>0</v>
      </c>
    </row>
    <row r="10" spans="1:10" x14ac:dyDescent="0.25">
      <c r="A10" s="3">
        <v>4</v>
      </c>
      <c r="B10" s="4" t="s">
        <v>4</v>
      </c>
      <c r="C10" s="4">
        <v>6</v>
      </c>
      <c r="D10" s="4">
        <v>19</v>
      </c>
      <c r="E10" s="4">
        <v>0</v>
      </c>
      <c r="F10" s="4">
        <v>19</v>
      </c>
      <c r="G10" s="4">
        <v>0</v>
      </c>
      <c r="H10" s="4">
        <v>0</v>
      </c>
      <c r="I10" s="4">
        <f t="shared" si="0"/>
        <v>19</v>
      </c>
      <c r="J10" s="17">
        <f t="shared" si="1"/>
        <v>0</v>
      </c>
    </row>
    <row r="11" spans="1:10" x14ac:dyDescent="0.25">
      <c r="A11" s="3">
        <v>5</v>
      </c>
      <c r="B11" s="4" t="s">
        <v>5</v>
      </c>
      <c r="C11" s="4">
        <v>9</v>
      </c>
      <c r="D11" s="4">
        <v>47</v>
      </c>
      <c r="E11" s="4">
        <v>1</v>
      </c>
      <c r="F11" s="4">
        <v>48</v>
      </c>
      <c r="G11" s="4">
        <v>2</v>
      </c>
      <c r="H11" s="4">
        <v>0</v>
      </c>
      <c r="I11" s="4">
        <f t="shared" si="0"/>
        <v>46</v>
      </c>
      <c r="J11" s="17">
        <f t="shared" si="1"/>
        <v>22.222222222222221</v>
      </c>
    </row>
    <row r="12" spans="1:10" x14ac:dyDescent="0.25">
      <c r="A12" s="3">
        <v>6</v>
      </c>
      <c r="B12" s="4" t="s">
        <v>6</v>
      </c>
      <c r="C12" s="4">
        <v>2</v>
      </c>
      <c r="D12" s="4">
        <v>14</v>
      </c>
      <c r="E12" s="4">
        <v>0</v>
      </c>
      <c r="F12" s="4">
        <v>14</v>
      </c>
      <c r="G12" s="4">
        <v>2</v>
      </c>
      <c r="H12" s="4">
        <v>1</v>
      </c>
      <c r="I12" s="4">
        <f t="shared" si="0"/>
        <v>11</v>
      </c>
      <c r="J12" s="17">
        <f t="shared" si="1"/>
        <v>100</v>
      </c>
    </row>
    <row r="13" spans="1:10" x14ac:dyDescent="0.25">
      <c r="A13" s="3">
        <v>7</v>
      </c>
      <c r="B13" s="4" t="s">
        <v>7</v>
      </c>
      <c r="C13" s="4">
        <v>6</v>
      </c>
      <c r="D13" s="4">
        <v>1</v>
      </c>
      <c r="E13" s="4">
        <v>2</v>
      </c>
      <c r="F13" s="4">
        <v>3</v>
      </c>
      <c r="G13" s="4">
        <v>0</v>
      </c>
      <c r="H13" s="4">
        <v>0</v>
      </c>
      <c r="I13" s="4">
        <f t="shared" si="0"/>
        <v>3</v>
      </c>
      <c r="J13" s="17">
        <f t="shared" si="1"/>
        <v>0</v>
      </c>
    </row>
    <row r="14" spans="1:10" x14ac:dyDescent="0.25">
      <c r="A14" s="3">
        <v>8</v>
      </c>
      <c r="B14" s="4" t="s">
        <v>8</v>
      </c>
      <c r="C14" s="4">
        <v>3</v>
      </c>
      <c r="D14" s="4">
        <v>10</v>
      </c>
      <c r="E14" s="4">
        <v>1</v>
      </c>
      <c r="F14" s="4">
        <v>11</v>
      </c>
      <c r="G14" s="4">
        <v>1</v>
      </c>
      <c r="H14" s="4">
        <v>0</v>
      </c>
      <c r="I14" s="4">
        <f t="shared" si="0"/>
        <v>10</v>
      </c>
      <c r="J14" s="17">
        <f t="shared" si="1"/>
        <v>33.333333333333329</v>
      </c>
    </row>
    <row r="15" spans="1:10" x14ac:dyDescent="0.25">
      <c r="A15" s="3">
        <v>9</v>
      </c>
      <c r="B15" s="4" t="s">
        <v>9</v>
      </c>
      <c r="C15" s="4">
        <v>3</v>
      </c>
      <c r="D15" s="4">
        <v>4</v>
      </c>
      <c r="E15" s="4">
        <v>0</v>
      </c>
      <c r="F15" s="4">
        <v>4</v>
      </c>
      <c r="G15" s="4">
        <v>0</v>
      </c>
      <c r="H15" s="4">
        <v>0</v>
      </c>
      <c r="I15" s="4">
        <f t="shared" si="0"/>
        <v>4</v>
      </c>
      <c r="J15" s="17">
        <f t="shared" si="1"/>
        <v>0</v>
      </c>
    </row>
    <row r="16" spans="1:10" x14ac:dyDescent="0.25">
      <c r="A16" s="3">
        <v>10</v>
      </c>
      <c r="B16" s="4" t="s">
        <v>10</v>
      </c>
      <c r="C16" s="4">
        <v>5</v>
      </c>
      <c r="D16" s="4">
        <v>20</v>
      </c>
      <c r="E16" s="4">
        <v>0</v>
      </c>
      <c r="F16" s="4">
        <v>20</v>
      </c>
      <c r="G16" s="4">
        <v>0</v>
      </c>
      <c r="H16" s="4">
        <v>0</v>
      </c>
      <c r="I16" s="4">
        <f t="shared" si="0"/>
        <v>20</v>
      </c>
      <c r="J16" s="17">
        <f t="shared" si="1"/>
        <v>0</v>
      </c>
    </row>
    <row r="17" spans="1:10" x14ac:dyDescent="0.25">
      <c r="A17" s="3">
        <v>11</v>
      </c>
      <c r="B17" s="4" t="s">
        <v>11</v>
      </c>
      <c r="C17" s="4">
        <v>2</v>
      </c>
      <c r="D17" s="4">
        <v>5</v>
      </c>
      <c r="E17" s="4">
        <v>0</v>
      </c>
      <c r="F17" s="4">
        <v>5</v>
      </c>
      <c r="G17" s="4">
        <v>0</v>
      </c>
      <c r="H17" s="4">
        <v>0</v>
      </c>
      <c r="I17" s="4">
        <f t="shared" si="0"/>
        <v>5</v>
      </c>
      <c r="J17" s="17">
        <f t="shared" si="1"/>
        <v>0</v>
      </c>
    </row>
    <row r="18" spans="1:10" x14ac:dyDescent="0.25">
      <c r="A18" s="3">
        <v>12</v>
      </c>
      <c r="B18" s="4" t="s">
        <v>12</v>
      </c>
      <c r="C18" s="4">
        <v>5</v>
      </c>
      <c r="D18" s="4">
        <v>5</v>
      </c>
      <c r="E18" s="4">
        <v>2</v>
      </c>
      <c r="F18" s="4">
        <v>7</v>
      </c>
      <c r="G18" s="4">
        <v>1</v>
      </c>
      <c r="H18" s="4">
        <v>1</v>
      </c>
      <c r="I18" s="4">
        <f t="shared" si="0"/>
        <v>5</v>
      </c>
      <c r="J18" s="17">
        <f t="shared" si="1"/>
        <v>20</v>
      </c>
    </row>
    <row r="19" spans="1:10" x14ac:dyDescent="0.25">
      <c r="A19" s="3">
        <v>13</v>
      </c>
      <c r="B19" s="4" t="s">
        <v>13</v>
      </c>
      <c r="C19" s="4">
        <v>9</v>
      </c>
      <c r="D19" s="4">
        <v>42</v>
      </c>
      <c r="E19" s="4">
        <v>0</v>
      </c>
      <c r="F19" s="4">
        <v>42</v>
      </c>
      <c r="G19" s="4">
        <v>0</v>
      </c>
      <c r="H19" s="4">
        <v>0</v>
      </c>
      <c r="I19" s="4">
        <f t="shared" si="0"/>
        <v>42</v>
      </c>
      <c r="J19" s="17">
        <f t="shared" si="1"/>
        <v>0</v>
      </c>
    </row>
    <row r="20" spans="1:10" x14ac:dyDescent="0.25">
      <c r="A20" s="3">
        <v>14</v>
      </c>
      <c r="B20" s="4" t="s">
        <v>14</v>
      </c>
      <c r="C20" s="4">
        <v>5</v>
      </c>
      <c r="D20" s="4">
        <v>59</v>
      </c>
      <c r="E20" s="4">
        <v>4</v>
      </c>
      <c r="F20" s="4">
        <v>63</v>
      </c>
      <c r="G20" s="4">
        <v>0</v>
      </c>
      <c r="H20" s="4">
        <v>0</v>
      </c>
      <c r="I20" s="4">
        <f t="shared" si="0"/>
        <v>63</v>
      </c>
      <c r="J20" s="17">
        <f t="shared" si="1"/>
        <v>0</v>
      </c>
    </row>
    <row r="21" spans="1:10" x14ac:dyDescent="0.25">
      <c r="A21" s="3">
        <v>15</v>
      </c>
      <c r="B21" s="4" t="s">
        <v>15</v>
      </c>
      <c r="C21" s="4">
        <v>3</v>
      </c>
      <c r="D21" s="4">
        <v>6</v>
      </c>
      <c r="E21" s="4">
        <v>5</v>
      </c>
      <c r="F21" s="4">
        <v>11</v>
      </c>
      <c r="G21" s="4">
        <v>0</v>
      </c>
      <c r="H21" s="4">
        <v>0</v>
      </c>
      <c r="I21" s="4">
        <f t="shared" si="0"/>
        <v>11</v>
      </c>
      <c r="J21" s="17">
        <f t="shared" si="1"/>
        <v>0</v>
      </c>
    </row>
    <row r="22" spans="1:10" x14ac:dyDescent="0.25">
      <c r="A22" s="3">
        <v>16</v>
      </c>
      <c r="B22" s="4" t="s">
        <v>16</v>
      </c>
      <c r="C22" s="4">
        <v>5</v>
      </c>
      <c r="D22" s="4">
        <v>13</v>
      </c>
      <c r="E22" s="4">
        <v>0</v>
      </c>
      <c r="F22" s="4">
        <v>13</v>
      </c>
      <c r="G22" s="4">
        <v>0</v>
      </c>
      <c r="H22" s="4">
        <v>0</v>
      </c>
      <c r="I22" s="4">
        <f t="shared" si="0"/>
        <v>13</v>
      </c>
      <c r="J22" s="17">
        <f t="shared" si="1"/>
        <v>0</v>
      </c>
    </row>
    <row r="23" spans="1:10" x14ac:dyDescent="0.25">
      <c r="A23" s="3">
        <v>17</v>
      </c>
      <c r="B23" s="4" t="s">
        <v>17</v>
      </c>
      <c r="C23" s="4">
        <v>7</v>
      </c>
      <c r="D23" s="4">
        <v>29</v>
      </c>
      <c r="E23" s="4">
        <v>0</v>
      </c>
      <c r="F23" s="4">
        <v>29</v>
      </c>
      <c r="G23" s="4">
        <v>1</v>
      </c>
      <c r="H23" s="4">
        <v>0</v>
      </c>
      <c r="I23" s="4">
        <f t="shared" si="0"/>
        <v>28</v>
      </c>
      <c r="J23" s="17">
        <f t="shared" si="1"/>
        <v>14.285714285714285</v>
      </c>
    </row>
    <row r="24" spans="1:10" x14ac:dyDescent="0.25">
      <c r="A24" s="3">
        <v>18</v>
      </c>
      <c r="B24" s="4" t="s">
        <v>55</v>
      </c>
      <c r="C24" s="4">
        <v>8</v>
      </c>
      <c r="D24" s="4">
        <v>54</v>
      </c>
      <c r="E24" s="4">
        <v>6</v>
      </c>
      <c r="F24" s="4">
        <v>60</v>
      </c>
      <c r="G24" s="4">
        <v>2</v>
      </c>
      <c r="H24" s="4">
        <v>0</v>
      </c>
      <c r="I24" s="4">
        <f t="shared" si="0"/>
        <v>58</v>
      </c>
      <c r="J24" s="17">
        <f t="shared" si="1"/>
        <v>25</v>
      </c>
    </row>
    <row r="25" spans="1:10" x14ac:dyDescent="0.25">
      <c r="A25" s="3">
        <v>19</v>
      </c>
      <c r="B25" s="4" t="s">
        <v>18</v>
      </c>
      <c r="C25" s="4">
        <v>5</v>
      </c>
      <c r="D25" s="4">
        <v>32</v>
      </c>
      <c r="E25" s="4">
        <v>0</v>
      </c>
      <c r="F25" s="4">
        <v>32</v>
      </c>
      <c r="G25" s="4">
        <v>0</v>
      </c>
      <c r="H25" s="4">
        <v>0</v>
      </c>
      <c r="I25" s="4">
        <f t="shared" si="0"/>
        <v>32</v>
      </c>
      <c r="J25" s="17">
        <f t="shared" si="1"/>
        <v>0</v>
      </c>
    </row>
    <row r="26" spans="1:10" x14ac:dyDescent="0.25">
      <c r="A26" s="3">
        <v>20</v>
      </c>
      <c r="B26" s="4" t="s">
        <v>19</v>
      </c>
      <c r="C26" s="4">
        <v>9</v>
      </c>
      <c r="D26" s="4">
        <v>27</v>
      </c>
      <c r="E26" s="4">
        <v>0</v>
      </c>
      <c r="F26" s="4">
        <v>27</v>
      </c>
      <c r="G26" s="4">
        <v>0</v>
      </c>
      <c r="H26" s="4">
        <v>0</v>
      </c>
      <c r="I26" s="4">
        <f t="shared" si="0"/>
        <v>27</v>
      </c>
      <c r="J26" s="17">
        <f t="shared" si="1"/>
        <v>0</v>
      </c>
    </row>
    <row r="27" spans="1:10" x14ac:dyDescent="0.25">
      <c r="A27" s="3">
        <v>21</v>
      </c>
      <c r="B27" s="4" t="s">
        <v>20</v>
      </c>
      <c r="C27" s="4">
        <v>5</v>
      </c>
      <c r="D27" s="4">
        <v>5</v>
      </c>
      <c r="E27" s="4">
        <v>0</v>
      </c>
      <c r="F27" s="4">
        <v>5</v>
      </c>
      <c r="G27" s="4">
        <v>0</v>
      </c>
      <c r="H27" s="4">
        <v>0</v>
      </c>
      <c r="I27" s="4">
        <f t="shared" si="0"/>
        <v>5</v>
      </c>
      <c r="J27" s="17">
        <f t="shared" si="1"/>
        <v>0</v>
      </c>
    </row>
    <row r="28" spans="1:10" x14ac:dyDescent="0.25">
      <c r="A28" s="3">
        <v>22</v>
      </c>
      <c r="B28" s="4" t="s">
        <v>21</v>
      </c>
      <c r="C28" s="4">
        <v>3</v>
      </c>
      <c r="D28" s="4">
        <v>3</v>
      </c>
      <c r="E28" s="4">
        <v>0</v>
      </c>
      <c r="F28" s="4">
        <v>3</v>
      </c>
      <c r="G28" s="4">
        <v>0</v>
      </c>
      <c r="H28" s="4">
        <v>0</v>
      </c>
      <c r="I28" s="4">
        <f t="shared" si="0"/>
        <v>3</v>
      </c>
      <c r="J28" s="17">
        <f t="shared" si="1"/>
        <v>0</v>
      </c>
    </row>
    <row r="29" spans="1:10" x14ac:dyDescent="0.25">
      <c r="A29" s="3">
        <v>23</v>
      </c>
      <c r="B29" s="4" t="s">
        <v>22</v>
      </c>
      <c r="C29" s="4">
        <v>2</v>
      </c>
      <c r="D29" s="4">
        <v>6</v>
      </c>
      <c r="E29" s="4">
        <v>0</v>
      </c>
      <c r="F29" s="4">
        <v>6</v>
      </c>
      <c r="G29" s="4">
        <v>0</v>
      </c>
      <c r="H29" s="4">
        <v>0</v>
      </c>
      <c r="I29" s="4">
        <f t="shared" si="0"/>
        <v>6</v>
      </c>
      <c r="J29" s="17">
        <f t="shared" si="1"/>
        <v>0</v>
      </c>
    </row>
    <row r="30" spans="1:10" x14ac:dyDescent="0.25">
      <c r="A30" s="3">
        <v>24</v>
      </c>
      <c r="B30" s="4" t="s">
        <v>23</v>
      </c>
      <c r="C30" s="4">
        <v>3</v>
      </c>
      <c r="D30" s="4">
        <v>54</v>
      </c>
      <c r="E30" s="4">
        <v>0</v>
      </c>
      <c r="F30" s="4">
        <v>54</v>
      </c>
      <c r="G30" s="4">
        <v>1</v>
      </c>
      <c r="H30" s="4">
        <v>0</v>
      </c>
      <c r="I30" s="4">
        <f t="shared" si="0"/>
        <v>53</v>
      </c>
      <c r="J30" s="17">
        <f t="shared" si="1"/>
        <v>33.333333333333329</v>
      </c>
    </row>
    <row r="31" spans="1:10" x14ac:dyDescent="0.25">
      <c r="A31" s="3">
        <v>25</v>
      </c>
      <c r="B31" s="4" t="s">
        <v>24</v>
      </c>
      <c r="C31" s="4">
        <v>5</v>
      </c>
      <c r="D31" s="4">
        <v>27</v>
      </c>
      <c r="E31" s="4">
        <v>5</v>
      </c>
      <c r="F31" s="4">
        <v>32</v>
      </c>
      <c r="G31" s="4">
        <v>0</v>
      </c>
      <c r="H31" s="4">
        <v>27</v>
      </c>
      <c r="I31" s="4">
        <f t="shared" si="0"/>
        <v>5</v>
      </c>
      <c r="J31" s="17">
        <f t="shared" si="1"/>
        <v>0</v>
      </c>
    </row>
    <row r="32" spans="1:10" x14ac:dyDescent="0.25">
      <c r="A32" s="3">
        <v>26</v>
      </c>
      <c r="B32" s="4" t="s">
        <v>25</v>
      </c>
      <c r="C32" s="4">
        <v>6</v>
      </c>
      <c r="D32" s="4">
        <v>71</v>
      </c>
      <c r="E32" s="4">
        <v>0</v>
      </c>
      <c r="F32" s="4">
        <v>71</v>
      </c>
      <c r="G32" s="4">
        <v>0</v>
      </c>
      <c r="H32" s="4">
        <v>1</v>
      </c>
      <c r="I32" s="4">
        <f t="shared" si="0"/>
        <v>70</v>
      </c>
      <c r="J32" s="17">
        <f t="shared" si="1"/>
        <v>0</v>
      </c>
    </row>
    <row r="33" spans="1:10" x14ac:dyDescent="0.25">
      <c r="A33" s="3">
        <v>27</v>
      </c>
      <c r="B33" s="4" t="s">
        <v>26</v>
      </c>
      <c r="C33" s="4">
        <v>7</v>
      </c>
      <c r="D33" s="4">
        <v>175</v>
      </c>
      <c r="E33" s="4">
        <v>2</v>
      </c>
      <c r="F33" s="4">
        <v>177</v>
      </c>
      <c r="G33" s="4">
        <v>3</v>
      </c>
      <c r="H33" s="4">
        <v>0</v>
      </c>
      <c r="I33" s="4">
        <f t="shared" si="0"/>
        <v>174</v>
      </c>
      <c r="J33" s="17">
        <f t="shared" si="1"/>
        <v>42.857142857142854</v>
      </c>
    </row>
    <row r="34" spans="1:10" x14ac:dyDescent="0.25">
      <c r="A34" s="3">
        <v>28</v>
      </c>
      <c r="B34" s="4" t="s">
        <v>27</v>
      </c>
      <c r="C34" s="4">
        <v>13</v>
      </c>
      <c r="D34" s="4">
        <v>10</v>
      </c>
      <c r="E34" s="4">
        <v>2</v>
      </c>
      <c r="F34" s="4">
        <v>12</v>
      </c>
      <c r="G34" s="4">
        <v>1</v>
      </c>
      <c r="H34" s="4">
        <v>0</v>
      </c>
      <c r="I34" s="4">
        <f t="shared" si="0"/>
        <v>11</v>
      </c>
      <c r="J34" s="17">
        <f t="shared" si="1"/>
        <v>7.6923076923076925</v>
      </c>
    </row>
    <row r="35" spans="1:10" x14ac:dyDescent="0.25">
      <c r="A35" s="3">
        <v>29</v>
      </c>
      <c r="B35" s="4" t="s">
        <v>28</v>
      </c>
      <c r="C35" s="4">
        <v>4</v>
      </c>
      <c r="D35" s="4">
        <v>0</v>
      </c>
      <c r="E35" s="4">
        <v>5</v>
      </c>
      <c r="F35" s="4">
        <v>5</v>
      </c>
      <c r="G35" s="4">
        <v>0</v>
      </c>
      <c r="H35" s="4">
        <v>0</v>
      </c>
      <c r="I35" s="4">
        <f t="shared" si="0"/>
        <v>5</v>
      </c>
      <c r="J35" s="17">
        <f t="shared" si="1"/>
        <v>0</v>
      </c>
    </row>
    <row r="36" spans="1:10" x14ac:dyDescent="0.25">
      <c r="A36" s="3">
        <v>30</v>
      </c>
      <c r="B36" s="4" t="s">
        <v>29</v>
      </c>
      <c r="C36" s="4">
        <v>11</v>
      </c>
      <c r="D36" s="4">
        <v>15</v>
      </c>
      <c r="E36" s="4">
        <v>1</v>
      </c>
      <c r="F36" s="4">
        <v>16</v>
      </c>
      <c r="G36" s="4">
        <v>0</v>
      </c>
      <c r="H36" s="4">
        <v>3</v>
      </c>
      <c r="I36" s="4">
        <f t="shared" si="0"/>
        <v>13</v>
      </c>
      <c r="J36" s="17">
        <f t="shared" si="1"/>
        <v>0</v>
      </c>
    </row>
    <row r="37" spans="1:10" x14ac:dyDescent="0.25">
      <c r="A37" s="3">
        <v>31</v>
      </c>
      <c r="B37" s="4" t="s">
        <v>30</v>
      </c>
      <c r="C37" s="4">
        <v>2</v>
      </c>
      <c r="D37" s="4">
        <v>3</v>
      </c>
      <c r="E37" s="4">
        <v>2</v>
      </c>
      <c r="F37" s="4">
        <v>5</v>
      </c>
      <c r="G37" s="4">
        <v>0</v>
      </c>
      <c r="H37" s="4">
        <v>0</v>
      </c>
      <c r="I37" s="4">
        <f t="shared" si="0"/>
        <v>5</v>
      </c>
      <c r="J37" s="17">
        <f t="shared" si="1"/>
        <v>0</v>
      </c>
    </row>
    <row r="38" spans="1:10" x14ac:dyDescent="0.25">
      <c r="A38" s="3">
        <v>32</v>
      </c>
      <c r="B38" s="4" t="s">
        <v>31</v>
      </c>
      <c r="C38" s="4">
        <v>5</v>
      </c>
      <c r="D38" s="4">
        <v>39</v>
      </c>
      <c r="E38" s="4">
        <v>21</v>
      </c>
      <c r="F38" s="4">
        <v>60</v>
      </c>
      <c r="G38" s="4">
        <v>12</v>
      </c>
      <c r="H38" s="4">
        <v>26</v>
      </c>
      <c r="I38" s="4">
        <f t="shared" si="0"/>
        <v>22</v>
      </c>
      <c r="J38" s="17">
        <f t="shared" si="1"/>
        <v>240</v>
      </c>
    </row>
    <row r="39" spans="1:10" x14ac:dyDescent="0.25">
      <c r="A39" s="3">
        <v>33</v>
      </c>
      <c r="B39" s="4" t="s">
        <v>32</v>
      </c>
      <c r="C39" s="4">
        <v>7</v>
      </c>
      <c r="D39" s="4">
        <v>22</v>
      </c>
      <c r="E39" s="4">
        <v>0</v>
      </c>
      <c r="F39" s="4">
        <v>22</v>
      </c>
      <c r="G39" s="4">
        <v>5</v>
      </c>
      <c r="H39" s="4">
        <v>0</v>
      </c>
      <c r="I39" s="4">
        <f t="shared" si="0"/>
        <v>17</v>
      </c>
      <c r="J39" s="17">
        <f t="shared" si="1"/>
        <v>71.428571428571431</v>
      </c>
    </row>
    <row r="40" spans="1:10" x14ac:dyDescent="0.25">
      <c r="A40" s="3">
        <v>34</v>
      </c>
      <c r="B40" s="4" t="s">
        <v>78</v>
      </c>
      <c r="C40" s="4">
        <v>3</v>
      </c>
      <c r="D40" s="4">
        <v>39</v>
      </c>
      <c r="E40" s="4">
        <v>0</v>
      </c>
      <c r="F40" s="4">
        <v>39</v>
      </c>
      <c r="G40" s="4">
        <v>0</v>
      </c>
      <c r="H40" s="4">
        <v>0</v>
      </c>
      <c r="I40" s="4">
        <f t="shared" si="0"/>
        <v>39</v>
      </c>
      <c r="J40" s="17">
        <f t="shared" si="1"/>
        <v>0</v>
      </c>
    </row>
    <row r="41" spans="1:10" ht="19.5" x14ac:dyDescent="0.4">
      <c r="A41" s="45" t="s">
        <v>51</v>
      </c>
      <c r="B41" s="46"/>
      <c r="C41" s="11">
        <f>SUM(C7:C40)</f>
        <v>200</v>
      </c>
      <c r="D41" s="11">
        <f>SUM(D7:D40)</f>
        <v>910</v>
      </c>
      <c r="E41" s="11">
        <f t="shared" ref="E41" si="2">SUM(E7:E40)</f>
        <v>62</v>
      </c>
      <c r="F41" s="11">
        <f>SUM(F7:F40)</f>
        <v>972</v>
      </c>
      <c r="G41" s="11">
        <f t="shared" ref="G41:I41" si="3">SUM(G7:G40)</f>
        <v>41</v>
      </c>
      <c r="H41" s="11">
        <f t="shared" si="3"/>
        <v>59</v>
      </c>
      <c r="I41" s="18">
        <f t="shared" si="3"/>
        <v>872</v>
      </c>
      <c r="J41" s="18">
        <f t="shared" si="1"/>
        <v>20.5</v>
      </c>
    </row>
    <row r="42" spans="1:10" x14ac:dyDescent="0.25">
      <c r="A42" s="44" t="s">
        <v>48</v>
      </c>
      <c r="B42" s="44"/>
      <c r="F42" s="13"/>
      <c r="G42" s="12" t="s">
        <v>54</v>
      </c>
    </row>
  </sheetData>
  <mergeCells count="8">
    <mergeCell ref="A41:B41"/>
    <mergeCell ref="A42:B42"/>
    <mergeCell ref="A1:J1"/>
    <mergeCell ref="A2:J2"/>
    <mergeCell ref="I4:J4"/>
    <mergeCell ref="D5:F5"/>
    <mergeCell ref="G5:I5"/>
    <mergeCell ref="J5:J6"/>
  </mergeCells>
  <printOptions horizontalCentered="1" verticalCentered="1"/>
  <pageMargins left="0.51181102362204722" right="0.55118110236220474" top="0.55118110236220474" bottom="0.65" header="0.19685039370078741" footer="0.19685039370078741"/>
  <pageSetup paperSize="9" scale="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CF39A-9C55-496A-8272-55F158229A2C}">
  <sheetPr>
    <tabColor rgb="FFFF0000"/>
    <pageSetUpPr fitToPage="1"/>
  </sheetPr>
  <dimension ref="A1:N37"/>
  <sheetViews>
    <sheetView view="pageBreakPreview" zoomScaleSheetLayoutView="100" workbookViewId="0">
      <pane xSplit="2" ySplit="7" topLeftCell="C8" activePane="bottomRight" state="frozen"/>
      <selection activeCell="E7" sqref="E7"/>
      <selection pane="topRight" activeCell="E7" sqref="E7"/>
      <selection pane="bottomLeft" activeCell="E7" sqref="E7"/>
      <selection pane="bottomRight" activeCell="E7" sqref="E7"/>
    </sheetView>
  </sheetViews>
  <sheetFormatPr defaultRowHeight="15" x14ac:dyDescent="0.25"/>
  <cols>
    <col min="1" max="1" width="6.28515625" style="1" customWidth="1"/>
    <col min="2" max="2" width="32.140625" style="1" customWidth="1"/>
    <col min="3" max="3" width="11.28515625" style="1" customWidth="1"/>
    <col min="4" max="4" width="16.42578125" style="1" customWidth="1"/>
    <col min="5" max="5" width="13.7109375" style="1" customWidth="1"/>
    <col min="6" max="6" width="11.140625" style="1" customWidth="1"/>
    <col min="7" max="7" width="12.28515625" style="1" customWidth="1"/>
    <col min="8" max="8" width="14.5703125" style="9" customWidth="1"/>
    <col min="9" max="9" width="11.28515625" style="1" customWidth="1"/>
    <col min="10" max="10" width="16.42578125" style="1" customWidth="1"/>
    <col min="11" max="11" width="13.7109375" style="1" customWidth="1"/>
    <col min="12" max="12" width="11.140625" style="1" customWidth="1"/>
    <col min="13" max="13" width="11.85546875" style="1" customWidth="1"/>
    <col min="14" max="14" width="14.5703125" style="9" customWidth="1"/>
    <col min="15" max="16384" width="9.140625" style="1"/>
  </cols>
  <sheetData>
    <row r="1" spans="1:14" ht="24.75" x14ac:dyDescent="0.5">
      <c r="A1" s="52" t="s">
        <v>76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</row>
    <row r="2" spans="1:14" ht="21" customHeight="1" x14ac:dyDescent="0.25">
      <c r="A2" s="56" t="s">
        <v>80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</row>
    <row r="3" spans="1:14" ht="20.2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4" ht="20.25" customHeight="1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43" t="s">
        <v>79</v>
      </c>
      <c r="N4" s="43"/>
    </row>
    <row r="5" spans="1:14" ht="20.25" customHeight="1" x14ac:dyDescent="0.25">
      <c r="A5" s="40" t="s">
        <v>49</v>
      </c>
      <c r="B5" s="41" t="s">
        <v>33</v>
      </c>
      <c r="C5" s="57" t="s">
        <v>82</v>
      </c>
      <c r="D5" s="58"/>
      <c r="E5" s="58"/>
      <c r="F5" s="58"/>
      <c r="G5" s="58"/>
      <c r="H5" s="59"/>
      <c r="I5" s="57" t="s">
        <v>83</v>
      </c>
      <c r="J5" s="58"/>
      <c r="K5" s="58"/>
      <c r="L5" s="58"/>
      <c r="M5" s="58"/>
      <c r="N5" s="59"/>
    </row>
    <row r="6" spans="1:14" ht="18.75" customHeight="1" x14ac:dyDescent="0.25">
      <c r="A6" s="40"/>
      <c r="B6" s="41"/>
      <c r="C6" s="40" t="s">
        <v>47</v>
      </c>
      <c r="D6" s="41" t="s">
        <v>75</v>
      </c>
      <c r="E6" s="41"/>
      <c r="F6" s="41"/>
      <c r="G6" s="41"/>
      <c r="H6" s="42" t="s">
        <v>57</v>
      </c>
      <c r="I6" s="40" t="s">
        <v>47</v>
      </c>
      <c r="J6" s="41" t="s">
        <v>75</v>
      </c>
      <c r="K6" s="41"/>
      <c r="L6" s="41"/>
      <c r="M6" s="41"/>
      <c r="N6" s="42" t="s">
        <v>57</v>
      </c>
    </row>
    <row r="7" spans="1:14" ht="48.75" customHeight="1" x14ac:dyDescent="0.25">
      <c r="A7" s="40"/>
      <c r="B7" s="41"/>
      <c r="C7" s="40"/>
      <c r="D7" s="16" t="s">
        <v>91</v>
      </c>
      <c r="E7" s="5" t="s">
        <v>50</v>
      </c>
      <c r="F7" s="5" t="s">
        <v>34</v>
      </c>
      <c r="G7" s="16" t="s">
        <v>92</v>
      </c>
      <c r="H7" s="42"/>
      <c r="I7" s="40"/>
      <c r="J7" s="16" t="s">
        <v>91</v>
      </c>
      <c r="K7" s="5" t="s">
        <v>50</v>
      </c>
      <c r="L7" s="5" t="s">
        <v>34</v>
      </c>
      <c r="M7" s="16" t="s">
        <v>93</v>
      </c>
      <c r="N7" s="42"/>
    </row>
    <row r="8" spans="1:14" ht="15.75" x14ac:dyDescent="0.25">
      <c r="A8" s="5">
        <v>1</v>
      </c>
      <c r="B8" s="6" t="s">
        <v>35</v>
      </c>
      <c r="C8" s="2">
        <v>34</v>
      </c>
      <c r="D8" s="2">
        <v>599</v>
      </c>
      <c r="E8" s="2">
        <v>31</v>
      </c>
      <c r="F8" s="2">
        <v>274</v>
      </c>
      <c r="G8" s="2">
        <f>D8-E8-F8</f>
        <v>294</v>
      </c>
      <c r="H8" s="19">
        <f>(E8/C8)*100</f>
        <v>91.17647058823529</v>
      </c>
      <c r="I8" s="2">
        <v>52</v>
      </c>
      <c r="J8" s="2">
        <v>327</v>
      </c>
      <c r="K8" s="2">
        <v>8</v>
      </c>
      <c r="L8" s="2">
        <v>10</v>
      </c>
      <c r="M8" s="2">
        <f>J8-K8-L8</f>
        <v>309</v>
      </c>
      <c r="N8" s="19">
        <f>(K8/I8)*100</f>
        <v>15.384615384615385</v>
      </c>
    </row>
    <row r="9" spans="1:14" ht="15.75" x14ac:dyDescent="0.25">
      <c r="A9" s="5">
        <v>2</v>
      </c>
      <c r="B9" s="6" t="s">
        <v>36</v>
      </c>
      <c r="C9" s="2">
        <v>7</v>
      </c>
      <c r="D9" s="2">
        <v>116</v>
      </c>
      <c r="E9" s="2">
        <v>7</v>
      </c>
      <c r="F9" s="2">
        <v>47</v>
      </c>
      <c r="G9" s="2">
        <f t="shared" ref="G9:G35" si="0">D9-E9-F9</f>
        <v>62</v>
      </c>
      <c r="H9" s="19">
        <f t="shared" ref="H9:H36" si="1">(E9/C9)*100</f>
        <v>100</v>
      </c>
      <c r="I9" s="2">
        <v>14</v>
      </c>
      <c r="J9" s="2">
        <v>70</v>
      </c>
      <c r="K9" s="2">
        <v>1</v>
      </c>
      <c r="L9" s="2">
        <v>5</v>
      </c>
      <c r="M9" s="2">
        <f t="shared" ref="M9:M35" si="2">J9-K9-L9</f>
        <v>64</v>
      </c>
      <c r="N9" s="19">
        <f t="shared" ref="N9:N36" si="3">(K9/I9)*100</f>
        <v>7.1428571428571423</v>
      </c>
    </row>
    <row r="10" spans="1:14" ht="15.75" x14ac:dyDescent="0.25">
      <c r="A10" s="5">
        <v>3</v>
      </c>
      <c r="B10" s="6" t="s">
        <v>44</v>
      </c>
      <c r="C10" s="2">
        <v>0</v>
      </c>
      <c r="D10" s="2">
        <v>9</v>
      </c>
      <c r="E10" s="2">
        <v>2</v>
      </c>
      <c r="F10" s="2">
        <v>4</v>
      </c>
      <c r="G10" s="2">
        <f t="shared" si="0"/>
        <v>3</v>
      </c>
      <c r="H10" s="19">
        <v>0</v>
      </c>
      <c r="I10" s="2">
        <v>2</v>
      </c>
      <c r="J10" s="2">
        <v>3</v>
      </c>
      <c r="K10" s="2">
        <v>0</v>
      </c>
      <c r="L10" s="2">
        <v>0</v>
      </c>
      <c r="M10" s="2">
        <f t="shared" si="2"/>
        <v>3</v>
      </c>
      <c r="N10" s="19">
        <f t="shared" si="3"/>
        <v>0</v>
      </c>
    </row>
    <row r="11" spans="1:14" ht="15.75" x14ac:dyDescent="0.25">
      <c r="A11" s="5">
        <v>4</v>
      </c>
      <c r="B11" s="6" t="s">
        <v>43</v>
      </c>
      <c r="C11" s="2">
        <v>2</v>
      </c>
      <c r="D11" s="2">
        <v>36</v>
      </c>
      <c r="E11" s="2">
        <v>0</v>
      </c>
      <c r="F11" s="2">
        <v>10</v>
      </c>
      <c r="G11" s="2">
        <f t="shared" si="0"/>
        <v>26</v>
      </c>
      <c r="H11" s="19">
        <f t="shared" si="1"/>
        <v>0</v>
      </c>
      <c r="I11" s="2">
        <v>4</v>
      </c>
      <c r="J11" s="2">
        <v>27</v>
      </c>
      <c r="K11" s="2">
        <v>0</v>
      </c>
      <c r="L11" s="2">
        <v>2</v>
      </c>
      <c r="M11" s="2">
        <f t="shared" si="2"/>
        <v>25</v>
      </c>
      <c r="N11" s="19">
        <f t="shared" si="3"/>
        <v>0</v>
      </c>
    </row>
    <row r="12" spans="1:14" ht="15.75" x14ac:dyDescent="0.25">
      <c r="A12" s="5">
        <v>5</v>
      </c>
      <c r="B12" s="6" t="s">
        <v>38</v>
      </c>
      <c r="C12" s="2">
        <v>5</v>
      </c>
      <c r="D12" s="2">
        <v>49</v>
      </c>
      <c r="E12" s="2">
        <v>4</v>
      </c>
      <c r="F12" s="2">
        <v>10</v>
      </c>
      <c r="G12" s="2">
        <f t="shared" si="0"/>
        <v>35</v>
      </c>
      <c r="H12" s="19">
        <f t="shared" si="1"/>
        <v>80</v>
      </c>
      <c r="I12" s="2">
        <v>12</v>
      </c>
      <c r="J12" s="2">
        <v>35</v>
      </c>
      <c r="K12" s="2">
        <v>2</v>
      </c>
      <c r="L12" s="2">
        <v>0</v>
      </c>
      <c r="M12" s="2">
        <f t="shared" si="2"/>
        <v>33</v>
      </c>
      <c r="N12" s="19">
        <f t="shared" si="3"/>
        <v>16.666666666666664</v>
      </c>
    </row>
    <row r="13" spans="1:14" ht="15.75" x14ac:dyDescent="0.25">
      <c r="A13" s="5">
        <v>6</v>
      </c>
      <c r="B13" s="6" t="s">
        <v>45</v>
      </c>
      <c r="C13" s="2">
        <v>0</v>
      </c>
      <c r="D13" s="2">
        <v>11</v>
      </c>
      <c r="E13" s="2">
        <v>0</v>
      </c>
      <c r="F13" s="2">
        <v>2</v>
      </c>
      <c r="G13" s="2">
        <f t="shared" si="0"/>
        <v>9</v>
      </c>
      <c r="H13" s="19">
        <v>0</v>
      </c>
      <c r="I13" s="2">
        <v>2</v>
      </c>
      <c r="J13" s="2">
        <v>10</v>
      </c>
      <c r="K13" s="2">
        <v>0</v>
      </c>
      <c r="L13" s="2">
        <v>0</v>
      </c>
      <c r="M13" s="2">
        <f t="shared" si="2"/>
        <v>10</v>
      </c>
      <c r="N13" s="19">
        <f t="shared" si="3"/>
        <v>0</v>
      </c>
    </row>
    <row r="14" spans="1:14" ht="15.75" x14ac:dyDescent="0.25">
      <c r="A14" s="5">
        <v>7</v>
      </c>
      <c r="B14" s="6" t="s">
        <v>42</v>
      </c>
      <c r="C14" s="2">
        <v>2</v>
      </c>
      <c r="D14" s="2">
        <v>26</v>
      </c>
      <c r="E14" s="2">
        <v>4</v>
      </c>
      <c r="F14" s="2">
        <v>12</v>
      </c>
      <c r="G14" s="2">
        <f t="shared" si="0"/>
        <v>10</v>
      </c>
      <c r="H14" s="19">
        <f t="shared" si="1"/>
        <v>200</v>
      </c>
      <c r="I14" s="2">
        <v>7</v>
      </c>
      <c r="J14" s="2">
        <v>7</v>
      </c>
      <c r="K14" s="2">
        <v>0</v>
      </c>
      <c r="L14" s="2">
        <v>0</v>
      </c>
      <c r="M14" s="2">
        <f t="shared" si="2"/>
        <v>7</v>
      </c>
      <c r="N14" s="19">
        <f t="shared" si="3"/>
        <v>0</v>
      </c>
    </row>
    <row r="15" spans="1:14" ht="15.75" x14ac:dyDescent="0.25">
      <c r="A15" s="5">
        <v>8</v>
      </c>
      <c r="B15" s="6" t="s">
        <v>66</v>
      </c>
      <c r="C15" s="2">
        <v>1</v>
      </c>
      <c r="D15" s="2">
        <v>1</v>
      </c>
      <c r="E15" s="2">
        <v>0</v>
      </c>
      <c r="F15" s="2">
        <v>1</v>
      </c>
      <c r="G15" s="2">
        <f t="shared" si="0"/>
        <v>0</v>
      </c>
      <c r="H15" s="19">
        <f t="shared" si="1"/>
        <v>0</v>
      </c>
      <c r="I15" s="2">
        <v>0</v>
      </c>
      <c r="J15" s="2">
        <v>0</v>
      </c>
      <c r="K15" s="2">
        <v>0</v>
      </c>
      <c r="L15" s="2">
        <v>0</v>
      </c>
      <c r="M15" s="2">
        <f t="shared" si="2"/>
        <v>0</v>
      </c>
      <c r="N15" s="19">
        <v>0</v>
      </c>
    </row>
    <row r="16" spans="1:14" ht="15.75" x14ac:dyDescent="0.25">
      <c r="A16" s="5">
        <v>9</v>
      </c>
      <c r="B16" s="6" t="s">
        <v>41</v>
      </c>
      <c r="C16" s="2">
        <v>1</v>
      </c>
      <c r="D16" s="2">
        <v>41</v>
      </c>
      <c r="E16" s="2">
        <v>1</v>
      </c>
      <c r="F16" s="2">
        <v>16</v>
      </c>
      <c r="G16" s="2">
        <f t="shared" si="0"/>
        <v>24</v>
      </c>
      <c r="H16" s="19">
        <f t="shared" si="1"/>
        <v>100</v>
      </c>
      <c r="I16" s="2">
        <v>4</v>
      </c>
      <c r="J16" s="2">
        <v>36</v>
      </c>
      <c r="K16" s="2">
        <v>3</v>
      </c>
      <c r="L16" s="2">
        <v>11</v>
      </c>
      <c r="M16" s="2">
        <f t="shared" si="2"/>
        <v>22</v>
      </c>
      <c r="N16" s="19">
        <f t="shared" si="3"/>
        <v>75</v>
      </c>
    </row>
    <row r="17" spans="1:14" ht="15.75" x14ac:dyDescent="0.25">
      <c r="A17" s="5">
        <v>10</v>
      </c>
      <c r="B17" s="6" t="s">
        <v>37</v>
      </c>
      <c r="C17" s="2">
        <v>21</v>
      </c>
      <c r="D17" s="2">
        <v>391</v>
      </c>
      <c r="E17" s="2">
        <v>17</v>
      </c>
      <c r="F17" s="2">
        <v>144</v>
      </c>
      <c r="G17" s="2">
        <f t="shared" si="0"/>
        <v>230</v>
      </c>
      <c r="H17" s="19">
        <f t="shared" si="1"/>
        <v>80.952380952380949</v>
      </c>
      <c r="I17" s="2">
        <v>40</v>
      </c>
      <c r="J17" s="2">
        <v>230</v>
      </c>
      <c r="K17" s="2">
        <v>3</v>
      </c>
      <c r="L17" s="2">
        <v>13</v>
      </c>
      <c r="M17" s="2">
        <f t="shared" si="2"/>
        <v>214</v>
      </c>
      <c r="N17" s="19">
        <f t="shared" si="3"/>
        <v>7.5</v>
      </c>
    </row>
    <row r="18" spans="1:14" ht="15.75" x14ac:dyDescent="0.25">
      <c r="A18" s="5">
        <v>11</v>
      </c>
      <c r="B18" s="6" t="s">
        <v>39</v>
      </c>
      <c r="C18" s="2">
        <v>1</v>
      </c>
      <c r="D18" s="2">
        <v>25</v>
      </c>
      <c r="E18" s="2">
        <v>5</v>
      </c>
      <c r="F18" s="2">
        <v>9</v>
      </c>
      <c r="G18" s="2">
        <f t="shared" si="0"/>
        <v>11</v>
      </c>
      <c r="H18" s="19">
        <f t="shared" si="1"/>
        <v>500</v>
      </c>
      <c r="I18" s="2">
        <v>4</v>
      </c>
      <c r="J18" s="2">
        <v>7</v>
      </c>
      <c r="K18" s="2">
        <v>1</v>
      </c>
      <c r="L18" s="2">
        <v>1</v>
      </c>
      <c r="M18" s="2">
        <f t="shared" si="2"/>
        <v>5</v>
      </c>
      <c r="N18" s="19">
        <f t="shared" si="3"/>
        <v>25</v>
      </c>
    </row>
    <row r="19" spans="1:14" ht="15.75" x14ac:dyDescent="0.25">
      <c r="A19" s="5">
        <v>12</v>
      </c>
      <c r="B19" s="6" t="s">
        <v>40</v>
      </c>
      <c r="C19" s="2">
        <v>11</v>
      </c>
      <c r="D19" s="2">
        <v>134</v>
      </c>
      <c r="E19" s="2">
        <v>13</v>
      </c>
      <c r="F19" s="2">
        <v>33</v>
      </c>
      <c r="G19" s="2">
        <f t="shared" si="0"/>
        <v>88</v>
      </c>
      <c r="H19" s="19">
        <f t="shared" si="1"/>
        <v>118.18181818181819</v>
      </c>
      <c r="I19" s="2">
        <v>20</v>
      </c>
      <c r="J19" s="2">
        <v>102</v>
      </c>
      <c r="K19" s="2">
        <v>13</v>
      </c>
      <c r="L19" s="2">
        <v>12</v>
      </c>
      <c r="M19" s="2">
        <f t="shared" si="2"/>
        <v>77</v>
      </c>
      <c r="N19" s="19">
        <f t="shared" si="3"/>
        <v>65</v>
      </c>
    </row>
    <row r="20" spans="1:14" ht="15.75" x14ac:dyDescent="0.25">
      <c r="A20" s="5">
        <v>13</v>
      </c>
      <c r="B20" s="6" t="s">
        <v>58</v>
      </c>
      <c r="C20" s="2">
        <v>11</v>
      </c>
      <c r="D20" s="2">
        <v>122</v>
      </c>
      <c r="E20" s="2">
        <v>12</v>
      </c>
      <c r="F20" s="2">
        <v>56</v>
      </c>
      <c r="G20" s="2">
        <f t="shared" si="0"/>
        <v>54</v>
      </c>
      <c r="H20" s="19">
        <f t="shared" si="1"/>
        <v>109.09090909090908</v>
      </c>
      <c r="I20" s="2">
        <v>19</v>
      </c>
      <c r="J20" s="2">
        <v>55</v>
      </c>
      <c r="K20" s="2">
        <v>7</v>
      </c>
      <c r="L20" s="2">
        <v>5</v>
      </c>
      <c r="M20" s="2">
        <f t="shared" si="2"/>
        <v>43</v>
      </c>
      <c r="N20" s="19">
        <f t="shared" si="3"/>
        <v>36.84210526315789</v>
      </c>
    </row>
    <row r="21" spans="1:14" ht="15.75" x14ac:dyDescent="0.25">
      <c r="A21" s="5">
        <v>14</v>
      </c>
      <c r="B21" s="6" t="s">
        <v>67</v>
      </c>
      <c r="C21" s="2">
        <v>1</v>
      </c>
      <c r="D21" s="2">
        <v>16</v>
      </c>
      <c r="E21" s="2">
        <v>2</v>
      </c>
      <c r="F21" s="2">
        <v>1</v>
      </c>
      <c r="G21" s="2">
        <f t="shared" si="0"/>
        <v>13</v>
      </c>
      <c r="H21" s="19">
        <f t="shared" si="1"/>
        <v>200</v>
      </c>
      <c r="I21" s="2">
        <v>6</v>
      </c>
      <c r="J21" s="2">
        <v>13</v>
      </c>
      <c r="K21" s="2">
        <v>0</v>
      </c>
      <c r="L21" s="2">
        <v>0</v>
      </c>
      <c r="M21" s="2">
        <f t="shared" si="2"/>
        <v>13</v>
      </c>
      <c r="N21" s="19">
        <f t="shared" si="3"/>
        <v>0</v>
      </c>
    </row>
    <row r="22" spans="1:14" ht="15.75" x14ac:dyDescent="0.25">
      <c r="A22" s="5">
        <v>15</v>
      </c>
      <c r="B22" s="6" t="s">
        <v>59</v>
      </c>
      <c r="C22" s="2">
        <v>0</v>
      </c>
      <c r="D22" s="2">
        <v>3</v>
      </c>
      <c r="E22" s="2">
        <v>0</v>
      </c>
      <c r="F22" s="2">
        <v>0</v>
      </c>
      <c r="G22" s="2">
        <f t="shared" si="0"/>
        <v>3</v>
      </c>
      <c r="H22" s="19">
        <v>0</v>
      </c>
      <c r="I22" s="2">
        <v>0</v>
      </c>
      <c r="J22" s="2">
        <v>3</v>
      </c>
      <c r="K22" s="2">
        <v>0</v>
      </c>
      <c r="L22" s="2">
        <v>0</v>
      </c>
      <c r="M22" s="2">
        <f t="shared" si="2"/>
        <v>3</v>
      </c>
      <c r="N22" s="19">
        <v>0</v>
      </c>
    </row>
    <row r="23" spans="1:14" ht="15.75" x14ac:dyDescent="0.25">
      <c r="A23" s="5">
        <v>16</v>
      </c>
      <c r="B23" s="6" t="s">
        <v>68</v>
      </c>
      <c r="C23" s="2">
        <v>0</v>
      </c>
      <c r="D23" s="2">
        <v>0</v>
      </c>
      <c r="E23" s="2">
        <v>0</v>
      </c>
      <c r="F23" s="2">
        <v>0</v>
      </c>
      <c r="G23" s="2">
        <f t="shared" si="0"/>
        <v>0</v>
      </c>
      <c r="H23" s="19">
        <v>0</v>
      </c>
      <c r="I23" s="2">
        <v>0</v>
      </c>
      <c r="J23" s="2">
        <v>0</v>
      </c>
      <c r="K23" s="2">
        <v>0</v>
      </c>
      <c r="L23" s="2">
        <v>0</v>
      </c>
      <c r="M23" s="2">
        <f t="shared" si="2"/>
        <v>0</v>
      </c>
      <c r="N23" s="19">
        <v>0</v>
      </c>
    </row>
    <row r="24" spans="1:14" ht="15.75" x14ac:dyDescent="0.25">
      <c r="A24" s="5">
        <v>17</v>
      </c>
      <c r="B24" s="6" t="s">
        <v>69</v>
      </c>
      <c r="C24" s="2">
        <v>0</v>
      </c>
      <c r="D24" s="2">
        <v>1</v>
      </c>
      <c r="E24" s="2">
        <v>0</v>
      </c>
      <c r="F24" s="2">
        <v>1</v>
      </c>
      <c r="G24" s="2">
        <f t="shared" si="0"/>
        <v>0</v>
      </c>
      <c r="H24" s="19">
        <v>0</v>
      </c>
      <c r="I24" s="2">
        <v>0</v>
      </c>
      <c r="J24" s="2">
        <v>0</v>
      </c>
      <c r="K24" s="2">
        <v>0</v>
      </c>
      <c r="L24" s="2">
        <v>0</v>
      </c>
      <c r="M24" s="2">
        <f t="shared" si="2"/>
        <v>0</v>
      </c>
      <c r="N24" s="19">
        <v>0</v>
      </c>
    </row>
    <row r="25" spans="1:14" ht="15.75" x14ac:dyDescent="0.25">
      <c r="A25" s="5">
        <v>18</v>
      </c>
      <c r="B25" s="6" t="s">
        <v>62</v>
      </c>
      <c r="C25" s="2">
        <v>0</v>
      </c>
      <c r="D25" s="2">
        <v>1</v>
      </c>
      <c r="E25" s="2">
        <v>1</v>
      </c>
      <c r="F25" s="2">
        <v>0</v>
      </c>
      <c r="G25" s="2">
        <f t="shared" si="0"/>
        <v>0</v>
      </c>
      <c r="H25" s="19">
        <v>0</v>
      </c>
      <c r="I25" s="2">
        <v>0</v>
      </c>
      <c r="J25" s="2">
        <v>0</v>
      </c>
      <c r="K25" s="2">
        <v>0</v>
      </c>
      <c r="L25" s="2">
        <v>0</v>
      </c>
      <c r="M25" s="2">
        <f t="shared" si="2"/>
        <v>0</v>
      </c>
      <c r="N25" s="19">
        <v>0</v>
      </c>
    </row>
    <row r="26" spans="1:14" ht="15.75" x14ac:dyDescent="0.25">
      <c r="A26" s="5">
        <v>19</v>
      </c>
      <c r="B26" s="6" t="s">
        <v>60</v>
      </c>
      <c r="C26" s="2">
        <v>0</v>
      </c>
      <c r="D26" s="2">
        <v>12</v>
      </c>
      <c r="E26" s="2">
        <v>0</v>
      </c>
      <c r="F26" s="2">
        <v>1</v>
      </c>
      <c r="G26" s="2">
        <f t="shared" si="0"/>
        <v>11</v>
      </c>
      <c r="H26" s="19">
        <v>0</v>
      </c>
      <c r="I26" s="2">
        <v>0</v>
      </c>
      <c r="J26" s="2">
        <v>11</v>
      </c>
      <c r="K26" s="2">
        <v>0</v>
      </c>
      <c r="L26" s="2">
        <v>0</v>
      </c>
      <c r="M26" s="2">
        <f t="shared" si="2"/>
        <v>11</v>
      </c>
      <c r="N26" s="19">
        <v>0</v>
      </c>
    </row>
    <row r="27" spans="1:14" ht="15.75" x14ac:dyDescent="0.25">
      <c r="A27" s="5">
        <v>20</v>
      </c>
      <c r="B27" s="6" t="s">
        <v>63</v>
      </c>
      <c r="C27" s="2">
        <v>0</v>
      </c>
      <c r="D27" s="2">
        <v>1</v>
      </c>
      <c r="E27" s="2">
        <v>0</v>
      </c>
      <c r="F27" s="2">
        <v>0</v>
      </c>
      <c r="G27" s="2">
        <f t="shared" si="0"/>
        <v>1</v>
      </c>
      <c r="H27" s="19">
        <v>0</v>
      </c>
      <c r="I27" s="2">
        <v>0</v>
      </c>
      <c r="J27" s="2">
        <v>1</v>
      </c>
      <c r="K27" s="2">
        <v>0</v>
      </c>
      <c r="L27" s="2">
        <v>0</v>
      </c>
      <c r="M27" s="2">
        <f t="shared" si="2"/>
        <v>1</v>
      </c>
      <c r="N27" s="19">
        <v>0</v>
      </c>
    </row>
    <row r="28" spans="1:14" ht="15.75" x14ac:dyDescent="0.25">
      <c r="A28" s="5">
        <v>21</v>
      </c>
      <c r="B28" s="6" t="s">
        <v>61</v>
      </c>
      <c r="C28" s="2">
        <v>0</v>
      </c>
      <c r="D28" s="2">
        <v>6</v>
      </c>
      <c r="E28" s="2">
        <v>0</v>
      </c>
      <c r="F28" s="2">
        <v>1</v>
      </c>
      <c r="G28" s="2">
        <f t="shared" si="0"/>
        <v>5</v>
      </c>
      <c r="H28" s="19">
        <v>0</v>
      </c>
      <c r="I28" s="2">
        <v>0</v>
      </c>
      <c r="J28" s="2">
        <v>5</v>
      </c>
      <c r="K28" s="2">
        <v>0</v>
      </c>
      <c r="L28" s="2">
        <v>0</v>
      </c>
      <c r="M28" s="2">
        <f t="shared" si="2"/>
        <v>5</v>
      </c>
      <c r="N28" s="19">
        <v>0</v>
      </c>
    </row>
    <row r="29" spans="1:14" ht="15.75" x14ac:dyDescent="0.25">
      <c r="A29" s="5">
        <v>22</v>
      </c>
      <c r="B29" s="6" t="s">
        <v>70</v>
      </c>
      <c r="C29" s="2">
        <v>0</v>
      </c>
      <c r="D29" s="2">
        <v>0</v>
      </c>
      <c r="E29" s="2">
        <v>0</v>
      </c>
      <c r="F29" s="2">
        <v>0</v>
      </c>
      <c r="G29" s="2">
        <f t="shared" si="0"/>
        <v>0</v>
      </c>
      <c r="H29" s="19">
        <v>0</v>
      </c>
      <c r="I29" s="2">
        <v>0</v>
      </c>
      <c r="J29" s="2">
        <v>0</v>
      </c>
      <c r="K29" s="2">
        <v>0</v>
      </c>
      <c r="L29" s="2">
        <v>0</v>
      </c>
      <c r="M29" s="2">
        <f t="shared" si="2"/>
        <v>0</v>
      </c>
      <c r="N29" s="19">
        <v>0</v>
      </c>
    </row>
    <row r="30" spans="1:14" ht="15.75" x14ac:dyDescent="0.25">
      <c r="A30" s="5">
        <v>23</v>
      </c>
      <c r="B30" s="6" t="s">
        <v>64</v>
      </c>
      <c r="C30" s="2">
        <v>0</v>
      </c>
      <c r="D30" s="2">
        <v>0</v>
      </c>
      <c r="E30" s="2">
        <v>0</v>
      </c>
      <c r="F30" s="2">
        <v>0</v>
      </c>
      <c r="G30" s="2">
        <f t="shared" si="0"/>
        <v>0</v>
      </c>
      <c r="H30" s="19">
        <v>0</v>
      </c>
      <c r="I30" s="2">
        <v>0</v>
      </c>
      <c r="J30" s="2">
        <v>0</v>
      </c>
      <c r="K30" s="2">
        <v>0</v>
      </c>
      <c r="L30" s="2">
        <v>0</v>
      </c>
      <c r="M30" s="2">
        <f t="shared" si="2"/>
        <v>0</v>
      </c>
      <c r="N30" s="19">
        <v>0</v>
      </c>
    </row>
    <row r="31" spans="1:14" ht="15.75" x14ac:dyDescent="0.25">
      <c r="A31" s="5">
        <v>24</v>
      </c>
      <c r="B31" s="6" t="s">
        <v>65</v>
      </c>
      <c r="C31" s="2">
        <v>0</v>
      </c>
      <c r="D31" s="2">
        <v>1</v>
      </c>
      <c r="E31" s="2">
        <v>0</v>
      </c>
      <c r="F31" s="2">
        <v>0</v>
      </c>
      <c r="G31" s="2">
        <f t="shared" si="0"/>
        <v>1</v>
      </c>
      <c r="H31" s="19">
        <v>0</v>
      </c>
      <c r="I31" s="2">
        <v>0</v>
      </c>
      <c r="J31" s="2">
        <v>1</v>
      </c>
      <c r="K31" s="2">
        <v>0</v>
      </c>
      <c r="L31" s="2">
        <v>0</v>
      </c>
      <c r="M31" s="2">
        <f t="shared" si="2"/>
        <v>1</v>
      </c>
      <c r="N31" s="19">
        <v>0</v>
      </c>
    </row>
    <row r="32" spans="1:14" ht="15.75" x14ac:dyDescent="0.25">
      <c r="A32" s="5">
        <v>25</v>
      </c>
      <c r="B32" s="6" t="s">
        <v>71</v>
      </c>
      <c r="C32" s="2">
        <v>0</v>
      </c>
      <c r="D32" s="2">
        <v>0</v>
      </c>
      <c r="E32" s="2">
        <v>0</v>
      </c>
      <c r="F32" s="2">
        <v>0</v>
      </c>
      <c r="G32" s="2">
        <f t="shared" si="0"/>
        <v>0</v>
      </c>
      <c r="H32" s="19">
        <v>0</v>
      </c>
      <c r="I32" s="2">
        <v>0</v>
      </c>
      <c r="J32" s="2">
        <v>0</v>
      </c>
      <c r="K32" s="2">
        <v>0</v>
      </c>
      <c r="L32" s="2">
        <v>0</v>
      </c>
      <c r="M32" s="2">
        <f t="shared" si="2"/>
        <v>0</v>
      </c>
      <c r="N32" s="19">
        <v>0</v>
      </c>
    </row>
    <row r="33" spans="1:14" ht="15.75" x14ac:dyDescent="0.25">
      <c r="A33" s="5">
        <v>26</v>
      </c>
      <c r="B33" s="6" t="s">
        <v>72</v>
      </c>
      <c r="C33" s="2">
        <v>0</v>
      </c>
      <c r="D33" s="2">
        <v>2</v>
      </c>
      <c r="E33" s="2">
        <v>0</v>
      </c>
      <c r="F33" s="2">
        <v>0</v>
      </c>
      <c r="G33" s="2">
        <f t="shared" si="0"/>
        <v>2</v>
      </c>
      <c r="H33" s="19">
        <v>0</v>
      </c>
      <c r="I33" s="2">
        <v>0</v>
      </c>
      <c r="J33" s="2">
        <v>2</v>
      </c>
      <c r="K33" s="2">
        <v>0</v>
      </c>
      <c r="L33" s="2">
        <v>0</v>
      </c>
      <c r="M33" s="2">
        <f t="shared" si="2"/>
        <v>2</v>
      </c>
      <c r="N33" s="19">
        <v>0</v>
      </c>
    </row>
    <row r="34" spans="1:14" ht="15.75" x14ac:dyDescent="0.25">
      <c r="A34" s="38" t="s">
        <v>73</v>
      </c>
      <c r="B34" s="39"/>
      <c r="C34" s="2">
        <f>SUM(C8:C33)</f>
        <v>97</v>
      </c>
      <c r="D34" s="2">
        <f t="shared" ref="D34:F34" si="4">SUM(D8:D33)</f>
        <v>1603</v>
      </c>
      <c r="E34" s="2">
        <f t="shared" si="4"/>
        <v>99</v>
      </c>
      <c r="F34" s="2">
        <f t="shared" si="4"/>
        <v>622</v>
      </c>
      <c r="G34" s="2">
        <f t="shared" si="0"/>
        <v>882</v>
      </c>
      <c r="H34" s="19">
        <f t="shared" si="1"/>
        <v>102.06185567010309</v>
      </c>
      <c r="I34" s="2">
        <f>SUM(I8:I33)</f>
        <v>186</v>
      </c>
      <c r="J34" s="2">
        <f t="shared" ref="J34:L34" si="5">SUM(J8:J33)</f>
        <v>945</v>
      </c>
      <c r="K34" s="2">
        <f t="shared" si="5"/>
        <v>38</v>
      </c>
      <c r="L34" s="2">
        <f t="shared" si="5"/>
        <v>59</v>
      </c>
      <c r="M34" s="2">
        <f t="shared" si="2"/>
        <v>848</v>
      </c>
      <c r="N34" s="19">
        <f t="shared" si="3"/>
        <v>20.43010752688172</v>
      </c>
    </row>
    <row r="35" spans="1:14" ht="15.75" x14ac:dyDescent="0.25">
      <c r="A35" s="5">
        <v>27</v>
      </c>
      <c r="B35" s="6" t="s">
        <v>46</v>
      </c>
      <c r="C35" s="2">
        <v>13</v>
      </c>
      <c r="D35" s="2">
        <v>86</v>
      </c>
      <c r="E35" s="2">
        <v>26</v>
      </c>
      <c r="F35" s="2">
        <v>32</v>
      </c>
      <c r="G35" s="2">
        <f t="shared" si="0"/>
        <v>28</v>
      </c>
      <c r="H35" s="19">
        <f t="shared" si="1"/>
        <v>200</v>
      </c>
      <c r="I35" s="2">
        <v>14</v>
      </c>
      <c r="J35" s="2">
        <v>27</v>
      </c>
      <c r="K35" s="2">
        <v>3</v>
      </c>
      <c r="L35" s="2">
        <v>0</v>
      </c>
      <c r="M35" s="2">
        <f t="shared" si="2"/>
        <v>24</v>
      </c>
      <c r="N35" s="19">
        <f t="shared" si="3"/>
        <v>21.428571428571427</v>
      </c>
    </row>
    <row r="36" spans="1:14" s="14" customFormat="1" ht="19.5" x14ac:dyDescent="0.4">
      <c r="A36" s="45" t="s">
        <v>74</v>
      </c>
      <c r="B36" s="46"/>
      <c r="C36" s="10">
        <f>SUM(C34:C35)</f>
        <v>110</v>
      </c>
      <c r="D36" s="10">
        <f t="shared" ref="D36:G36" si="6">SUM(D34:D35)</f>
        <v>1689</v>
      </c>
      <c r="E36" s="10">
        <f t="shared" si="6"/>
        <v>125</v>
      </c>
      <c r="F36" s="10">
        <f t="shared" si="6"/>
        <v>654</v>
      </c>
      <c r="G36" s="10">
        <f t="shared" si="6"/>
        <v>910</v>
      </c>
      <c r="H36" s="21">
        <f t="shared" si="1"/>
        <v>113.63636363636364</v>
      </c>
      <c r="I36" s="10">
        <f>SUM(I34:I35)</f>
        <v>200</v>
      </c>
      <c r="J36" s="10">
        <f t="shared" ref="J36:M36" si="7">SUM(J34:J35)</f>
        <v>972</v>
      </c>
      <c r="K36" s="10">
        <f t="shared" si="7"/>
        <v>41</v>
      </c>
      <c r="L36" s="10">
        <f t="shared" si="7"/>
        <v>59</v>
      </c>
      <c r="M36" s="10">
        <f t="shared" si="7"/>
        <v>872</v>
      </c>
      <c r="N36" s="21">
        <f t="shared" si="3"/>
        <v>20.5</v>
      </c>
    </row>
    <row r="37" spans="1:14" x14ac:dyDescent="0.25">
      <c r="A37" s="7" t="s">
        <v>48</v>
      </c>
      <c r="B37" s="8"/>
      <c r="C37" s="8"/>
      <c r="D37" s="8"/>
      <c r="E37" s="8"/>
      <c r="I37" s="8"/>
      <c r="J37" s="8"/>
      <c r="K37" s="8"/>
    </row>
  </sheetData>
  <mergeCells count="15">
    <mergeCell ref="A34:B34"/>
    <mergeCell ref="A36:B36"/>
    <mergeCell ref="A1:N1"/>
    <mergeCell ref="A2:N2"/>
    <mergeCell ref="M4:N4"/>
    <mergeCell ref="A5:A7"/>
    <mergeCell ref="B5:B7"/>
    <mergeCell ref="C5:H5"/>
    <mergeCell ref="I5:N5"/>
    <mergeCell ref="C6:C7"/>
    <mergeCell ref="D6:G6"/>
    <mergeCell ref="H6:H7"/>
    <mergeCell ref="I6:I7"/>
    <mergeCell ref="J6:M6"/>
    <mergeCell ref="N6:N7"/>
  </mergeCells>
  <printOptions horizontalCentered="1" verticalCentered="1"/>
  <pageMargins left="0.61" right="0.54" top="0.78740157480314965" bottom="0.78740157480314965" header="0.31496062992125984" footer="0.31496062992125984"/>
  <pageSetup paperSize="9" scale="6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EBAE0-0A5D-4BA6-A4B5-77A72783E00F}">
  <sheetPr>
    <tabColor rgb="FFFF0000"/>
    <pageSetUpPr fitToPage="1"/>
  </sheetPr>
  <dimension ref="A1:R43"/>
  <sheetViews>
    <sheetView view="pageBreakPreview" zoomScaleSheetLayoutView="100" workbookViewId="0">
      <pane xSplit="2" ySplit="7" topLeftCell="C29" activePane="bottomRight" state="frozen"/>
      <selection activeCell="E7" sqref="E7"/>
      <selection pane="topRight" activeCell="E7" sqref="E7"/>
      <selection pane="bottomLeft" activeCell="E7" sqref="E7"/>
      <selection pane="bottomRight" activeCell="E7" sqref="E7"/>
    </sheetView>
  </sheetViews>
  <sheetFormatPr defaultRowHeight="15" x14ac:dyDescent="0.25"/>
  <cols>
    <col min="1" max="1" width="7" style="12" customWidth="1"/>
    <col min="2" max="2" width="19.7109375" style="12" customWidth="1"/>
    <col min="3" max="3" width="8.85546875" style="12" customWidth="1"/>
    <col min="4" max="4" width="11.140625" style="12" customWidth="1"/>
    <col min="5" max="5" width="14.5703125" style="12" customWidth="1"/>
    <col min="6" max="6" width="12.140625" style="12" bestFit="1" customWidth="1"/>
    <col min="7" max="7" width="14.85546875" style="12" customWidth="1"/>
    <col min="8" max="8" width="12.140625" style="12" customWidth="1"/>
    <col min="9" max="9" width="11.7109375" style="12" customWidth="1"/>
    <col min="10" max="10" width="12.85546875" style="12" customWidth="1"/>
    <col min="11" max="11" width="8.85546875" style="12" customWidth="1"/>
    <col min="12" max="12" width="11.140625" style="12" customWidth="1"/>
    <col min="13" max="13" width="14.140625" style="12" customWidth="1"/>
    <col min="14" max="14" width="11.85546875" style="12" customWidth="1"/>
    <col min="15" max="15" width="14.85546875" style="12" customWidth="1"/>
    <col min="16" max="16" width="12.140625" style="12" customWidth="1"/>
    <col min="17" max="17" width="11.85546875" style="12" customWidth="1"/>
    <col min="18" max="18" width="13.140625" style="12" customWidth="1"/>
    <col min="19" max="16384" width="9.140625" style="12"/>
  </cols>
  <sheetData>
    <row r="1" spans="1:18" ht="24.75" x14ac:dyDescent="0.5">
      <c r="A1" s="52" t="s">
        <v>77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</row>
    <row r="2" spans="1:18" ht="21" customHeight="1" x14ac:dyDescent="0.25">
      <c r="A2" s="60" t="s">
        <v>81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15"/>
    </row>
    <row r="3" spans="1:18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ht="20.25" customHeight="1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43" t="s">
        <v>79</v>
      </c>
      <c r="R4" s="43"/>
    </row>
    <row r="5" spans="1:18" ht="20.25" customHeight="1" x14ac:dyDescent="0.25">
      <c r="A5" s="47" t="s">
        <v>49</v>
      </c>
      <c r="B5" s="47" t="s">
        <v>0</v>
      </c>
      <c r="C5" s="61" t="s">
        <v>82</v>
      </c>
      <c r="D5" s="61"/>
      <c r="E5" s="61"/>
      <c r="F5" s="61"/>
      <c r="G5" s="61"/>
      <c r="H5" s="61"/>
      <c r="I5" s="61"/>
      <c r="J5" s="61"/>
      <c r="K5" s="61" t="s">
        <v>83</v>
      </c>
      <c r="L5" s="61"/>
      <c r="M5" s="61"/>
      <c r="N5" s="61"/>
      <c r="O5" s="61"/>
      <c r="P5" s="61"/>
      <c r="Q5" s="61"/>
      <c r="R5" s="61"/>
    </row>
    <row r="6" spans="1:18" ht="44.25" customHeight="1" x14ac:dyDescent="0.25">
      <c r="A6" s="47"/>
      <c r="B6" s="47"/>
      <c r="C6" s="47" t="s">
        <v>47</v>
      </c>
      <c r="D6" s="40" t="s">
        <v>52</v>
      </c>
      <c r="E6" s="40"/>
      <c r="F6" s="40"/>
      <c r="G6" s="53" t="s">
        <v>87</v>
      </c>
      <c r="H6" s="54"/>
      <c r="I6" s="55"/>
      <c r="J6" s="47" t="s">
        <v>56</v>
      </c>
      <c r="K6" s="47" t="s">
        <v>47</v>
      </c>
      <c r="L6" s="40" t="s">
        <v>52</v>
      </c>
      <c r="M6" s="40"/>
      <c r="N6" s="40"/>
      <c r="O6" s="53" t="s">
        <v>87</v>
      </c>
      <c r="P6" s="54"/>
      <c r="Q6" s="55"/>
      <c r="R6" s="47" t="s">
        <v>56</v>
      </c>
    </row>
    <row r="7" spans="1:18" ht="63.75" customHeight="1" x14ac:dyDescent="0.25">
      <c r="A7" s="47"/>
      <c r="B7" s="47"/>
      <c r="C7" s="47"/>
      <c r="D7" s="23" t="s">
        <v>88</v>
      </c>
      <c r="E7" s="23" t="s">
        <v>89</v>
      </c>
      <c r="F7" s="16" t="s">
        <v>53</v>
      </c>
      <c r="G7" s="22" t="s">
        <v>85</v>
      </c>
      <c r="H7" s="16" t="s">
        <v>86</v>
      </c>
      <c r="I7" s="16" t="s">
        <v>84</v>
      </c>
      <c r="J7" s="47"/>
      <c r="K7" s="47"/>
      <c r="L7" s="23" t="s">
        <v>88</v>
      </c>
      <c r="M7" s="23" t="s">
        <v>89</v>
      </c>
      <c r="N7" s="16" t="s">
        <v>53</v>
      </c>
      <c r="O7" s="22" t="s">
        <v>85</v>
      </c>
      <c r="P7" s="16" t="s">
        <v>86</v>
      </c>
      <c r="Q7" s="16" t="s">
        <v>90</v>
      </c>
      <c r="R7" s="47"/>
    </row>
    <row r="8" spans="1:18" x14ac:dyDescent="0.25">
      <c r="A8" s="3">
        <v>1</v>
      </c>
      <c r="B8" s="4" t="s">
        <v>1</v>
      </c>
      <c r="C8" s="4">
        <v>17</v>
      </c>
      <c r="D8" s="4">
        <v>105</v>
      </c>
      <c r="E8" s="4">
        <v>11</v>
      </c>
      <c r="F8" s="4">
        <v>116</v>
      </c>
      <c r="G8" s="4">
        <v>17</v>
      </c>
      <c r="H8" s="4">
        <v>82</v>
      </c>
      <c r="I8" s="4">
        <f t="shared" ref="I8:I41" si="0">F8-G8-H8</f>
        <v>17</v>
      </c>
      <c r="J8" s="17">
        <f>G8/C8*100</f>
        <v>100</v>
      </c>
      <c r="K8" s="4">
        <v>12</v>
      </c>
      <c r="L8" s="4">
        <v>17</v>
      </c>
      <c r="M8" s="4">
        <v>3</v>
      </c>
      <c r="N8" s="4">
        <v>20</v>
      </c>
      <c r="O8" s="4">
        <v>10</v>
      </c>
      <c r="P8" s="4">
        <v>0</v>
      </c>
      <c r="Q8" s="4">
        <f t="shared" ref="Q8:Q41" si="1">N8-O8-P8</f>
        <v>10</v>
      </c>
      <c r="R8" s="17">
        <f>O8/K8*100</f>
        <v>83.333333333333343</v>
      </c>
    </row>
    <row r="9" spans="1:18" x14ac:dyDescent="0.25">
      <c r="A9" s="3">
        <v>2</v>
      </c>
      <c r="B9" s="4" t="s">
        <v>2</v>
      </c>
      <c r="C9" s="4">
        <v>3</v>
      </c>
      <c r="D9" s="4">
        <v>73</v>
      </c>
      <c r="E9" s="4">
        <v>8</v>
      </c>
      <c r="F9" s="4">
        <v>81</v>
      </c>
      <c r="G9" s="4">
        <v>3</v>
      </c>
      <c r="H9" s="4">
        <v>61</v>
      </c>
      <c r="I9" s="4">
        <f t="shared" si="0"/>
        <v>17</v>
      </c>
      <c r="J9" s="17">
        <f t="shared" ref="J9:J42" si="2">G9/C9*100</f>
        <v>100</v>
      </c>
      <c r="K9" s="4">
        <v>11</v>
      </c>
      <c r="L9" s="4">
        <v>17</v>
      </c>
      <c r="M9" s="4">
        <v>0</v>
      </c>
      <c r="N9" s="4">
        <v>17</v>
      </c>
      <c r="O9" s="4">
        <v>0</v>
      </c>
      <c r="P9" s="4">
        <v>0</v>
      </c>
      <c r="Q9" s="4">
        <f t="shared" si="1"/>
        <v>17</v>
      </c>
      <c r="R9" s="17">
        <f t="shared" ref="R9:R42" si="3">O9/K9*100</f>
        <v>0</v>
      </c>
    </row>
    <row r="10" spans="1:18" x14ac:dyDescent="0.25">
      <c r="A10" s="3">
        <v>3</v>
      </c>
      <c r="B10" s="4" t="s">
        <v>3</v>
      </c>
      <c r="C10" s="4">
        <v>1</v>
      </c>
      <c r="D10" s="4">
        <v>82</v>
      </c>
      <c r="E10" s="4">
        <v>0</v>
      </c>
      <c r="F10" s="4">
        <v>82</v>
      </c>
      <c r="G10" s="4">
        <v>1</v>
      </c>
      <c r="H10" s="4">
        <v>61</v>
      </c>
      <c r="I10" s="4">
        <f t="shared" si="0"/>
        <v>20</v>
      </c>
      <c r="J10" s="17">
        <f t="shared" si="2"/>
        <v>100</v>
      </c>
      <c r="K10" s="4">
        <v>9</v>
      </c>
      <c r="L10" s="4">
        <v>20</v>
      </c>
      <c r="M10" s="4">
        <v>0</v>
      </c>
      <c r="N10" s="4">
        <v>20</v>
      </c>
      <c r="O10" s="4">
        <v>0</v>
      </c>
      <c r="P10" s="4">
        <v>0</v>
      </c>
      <c r="Q10" s="4">
        <f t="shared" si="1"/>
        <v>20</v>
      </c>
      <c r="R10" s="17">
        <f t="shared" si="3"/>
        <v>0</v>
      </c>
    </row>
    <row r="11" spans="1:18" x14ac:dyDescent="0.25">
      <c r="A11" s="3">
        <v>4</v>
      </c>
      <c r="B11" s="4" t="s">
        <v>4</v>
      </c>
      <c r="C11" s="4">
        <v>3</v>
      </c>
      <c r="D11" s="4">
        <v>16</v>
      </c>
      <c r="E11" s="4">
        <v>6</v>
      </c>
      <c r="F11" s="4">
        <v>22</v>
      </c>
      <c r="G11" s="4">
        <v>3</v>
      </c>
      <c r="H11" s="4">
        <v>0</v>
      </c>
      <c r="I11" s="4">
        <f t="shared" si="0"/>
        <v>19</v>
      </c>
      <c r="J11" s="17">
        <f t="shared" si="2"/>
        <v>100</v>
      </c>
      <c r="K11" s="4">
        <v>6</v>
      </c>
      <c r="L11" s="4">
        <v>19</v>
      </c>
      <c r="M11" s="4">
        <v>0</v>
      </c>
      <c r="N11" s="4">
        <v>19</v>
      </c>
      <c r="O11" s="4">
        <v>0</v>
      </c>
      <c r="P11" s="4">
        <v>0</v>
      </c>
      <c r="Q11" s="4">
        <f t="shared" si="1"/>
        <v>19</v>
      </c>
      <c r="R11" s="17">
        <f t="shared" si="3"/>
        <v>0</v>
      </c>
    </row>
    <row r="12" spans="1:18" x14ac:dyDescent="0.25">
      <c r="A12" s="3">
        <v>5</v>
      </c>
      <c r="B12" s="4" t="s">
        <v>5</v>
      </c>
      <c r="C12" s="4">
        <v>13</v>
      </c>
      <c r="D12" s="4">
        <v>89</v>
      </c>
      <c r="E12" s="4">
        <v>43</v>
      </c>
      <c r="F12" s="4">
        <v>132</v>
      </c>
      <c r="G12" s="4">
        <v>13</v>
      </c>
      <c r="H12" s="4">
        <v>33</v>
      </c>
      <c r="I12" s="4">
        <f t="shared" si="0"/>
        <v>86</v>
      </c>
      <c r="J12" s="17">
        <f t="shared" si="2"/>
        <v>100</v>
      </c>
      <c r="K12" s="4">
        <v>9</v>
      </c>
      <c r="L12" s="4">
        <v>47</v>
      </c>
      <c r="M12" s="4">
        <v>1</v>
      </c>
      <c r="N12" s="4">
        <v>48</v>
      </c>
      <c r="O12" s="4">
        <v>2</v>
      </c>
      <c r="P12" s="4">
        <v>0</v>
      </c>
      <c r="Q12" s="4">
        <f t="shared" si="1"/>
        <v>46</v>
      </c>
      <c r="R12" s="17">
        <f t="shared" si="3"/>
        <v>22.222222222222221</v>
      </c>
    </row>
    <row r="13" spans="1:18" x14ac:dyDescent="0.25">
      <c r="A13" s="3">
        <v>6</v>
      </c>
      <c r="B13" s="4" t="s">
        <v>6</v>
      </c>
      <c r="C13" s="4">
        <v>1</v>
      </c>
      <c r="D13" s="4">
        <v>20</v>
      </c>
      <c r="E13" s="4">
        <v>21</v>
      </c>
      <c r="F13" s="4">
        <v>41</v>
      </c>
      <c r="G13" s="4">
        <v>2</v>
      </c>
      <c r="H13" s="4">
        <v>25</v>
      </c>
      <c r="I13" s="4">
        <f t="shared" si="0"/>
        <v>14</v>
      </c>
      <c r="J13" s="17">
        <f t="shared" si="2"/>
        <v>200</v>
      </c>
      <c r="K13" s="4">
        <v>2</v>
      </c>
      <c r="L13" s="4">
        <v>14</v>
      </c>
      <c r="M13" s="4">
        <v>0</v>
      </c>
      <c r="N13" s="4">
        <v>14</v>
      </c>
      <c r="O13" s="4">
        <v>2</v>
      </c>
      <c r="P13" s="4">
        <v>1</v>
      </c>
      <c r="Q13" s="4">
        <f t="shared" si="1"/>
        <v>11</v>
      </c>
      <c r="R13" s="17">
        <f t="shared" si="3"/>
        <v>100</v>
      </c>
    </row>
    <row r="14" spans="1:18" x14ac:dyDescent="0.25">
      <c r="A14" s="3">
        <v>7</v>
      </c>
      <c r="B14" s="4" t="s">
        <v>7</v>
      </c>
      <c r="C14" s="4">
        <v>2</v>
      </c>
      <c r="D14" s="4">
        <v>25</v>
      </c>
      <c r="E14" s="4">
        <v>22</v>
      </c>
      <c r="F14" s="4">
        <v>47</v>
      </c>
      <c r="G14" s="4">
        <v>2</v>
      </c>
      <c r="H14" s="4">
        <v>44</v>
      </c>
      <c r="I14" s="4">
        <f t="shared" si="0"/>
        <v>1</v>
      </c>
      <c r="J14" s="17">
        <f t="shared" si="2"/>
        <v>100</v>
      </c>
      <c r="K14" s="4">
        <v>6</v>
      </c>
      <c r="L14" s="4">
        <v>1</v>
      </c>
      <c r="M14" s="4">
        <v>2</v>
      </c>
      <c r="N14" s="4">
        <v>3</v>
      </c>
      <c r="O14" s="4">
        <v>0</v>
      </c>
      <c r="P14" s="4">
        <v>0</v>
      </c>
      <c r="Q14" s="4">
        <f t="shared" si="1"/>
        <v>3</v>
      </c>
      <c r="R14" s="17">
        <f t="shared" si="3"/>
        <v>0</v>
      </c>
    </row>
    <row r="15" spans="1:18" x14ac:dyDescent="0.25">
      <c r="A15" s="3">
        <v>8</v>
      </c>
      <c r="B15" s="4" t="s">
        <v>8</v>
      </c>
      <c r="C15" s="4">
        <v>0</v>
      </c>
      <c r="D15" s="4">
        <v>18</v>
      </c>
      <c r="E15" s="4">
        <v>5</v>
      </c>
      <c r="F15" s="4">
        <v>23</v>
      </c>
      <c r="G15" s="4">
        <v>0</v>
      </c>
      <c r="H15" s="4">
        <v>13</v>
      </c>
      <c r="I15" s="4">
        <f t="shared" si="0"/>
        <v>10</v>
      </c>
      <c r="J15" s="17">
        <v>0</v>
      </c>
      <c r="K15" s="4">
        <v>3</v>
      </c>
      <c r="L15" s="4">
        <v>10</v>
      </c>
      <c r="M15" s="4">
        <v>1</v>
      </c>
      <c r="N15" s="4">
        <v>11</v>
      </c>
      <c r="O15" s="4">
        <v>1</v>
      </c>
      <c r="P15" s="4">
        <v>0</v>
      </c>
      <c r="Q15" s="4">
        <f t="shared" si="1"/>
        <v>10</v>
      </c>
      <c r="R15" s="17">
        <f t="shared" si="3"/>
        <v>33.333333333333329</v>
      </c>
    </row>
    <row r="16" spans="1:18" x14ac:dyDescent="0.25">
      <c r="A16" s="3">
        <v>9</v>
      </c>
      <c r="B16" s="4" t="s">
        <v>9</v>
      </c>
      <c r="C16" s="4">
        <v>3</v>
      </c>
      <c r="D16" s="4">
        <v>6</v>
      </c>
      <c r="E16" s="4">
        <v>3</v>
      </c>
      <c r="F16" s="4">
        <v>9</v>
      </c>
      <c r="G16" s="4">
        <v>3</v>
      </c>
      <c r="H16" s="4">
        <v>2</v>
      </c>
      <c r="I16" s="4">
        <f t="shared" si="0"/>
        <v>4</v>
      </c>
      <c r="J16" s="17">
        <f t="shared" si="2"/>
        <v>100</v>
      </c>
      <c r="K16" s="4">
        <v>3</v>
      </c>
      <c r="L16" s="4">
        <v>4</v>
      </c>
      <c r="M16" s="4">
        <v>0</v>
      </c>
      <c r="N16" s="4">
        <v>4</v>
      </c>
      <c r="O16" s="4">
        <v>0</v>
      </c>
      <c r="P16" s="4">
        <v>0</v>
      </c>
      <c r="Q16" s="4">
        <f t="shared" si="1"/>
        <v>4</v>
      </c>
      <c r="R16" s="17">
        <f t="shared" si="3"/>
        <v>0</v>
      </c>
    </row>
    <row r="17" spans="1:18" x14ac:dyDescent="0.25">
      <c r="A17" s="3">
        <v>10</v>
      </c>
      <c r="B17" s="4" t="s">
        <v>10</v>
      </c>
      <c r="C17" s="4">
        <v>3</v>
      </c>
      <c r="D17" s="4">
        <v>29</v>
      </c>
      <c r="E17" s="4">
        <v>4</v>
      </c>
      <c r="F17" s="4">
        <v>33</v>
      </c>
      <c r="G17" s="4">
        <v>4</v>
      </c>
      <c r="H17" s="4">
        <v>9</v>
      </c>
      <c r="I17" s="4">
        <f t="shared" si="0"/>
        <v>20</v>
      </c>
      <c r="J17" s="17">
        <f t="shared" si="2"/>
        <v>133.33333333333331</v>
      </c>
      <c r="K17" s="4">
        <v>5</v>
      </c>
      <c r="L17" s="4">
        <v>20</v>
      </c>
      <c r="M17" s="4">
        <v>0</v>
      </c>
      <c r="N17" s="4">
        <v>20</v>
      </c>
      <c r="O17" s="4">
        <v>0</v>
      </c>
      <c r="P17" s="4">
        <v>0</v>
      </c>
      <c r="Q17" s="4">
        <f t="shared" si="1"/>
        <v>20</v>
      </c>
      <c r="R17" s="17">
        <f t="shared" si="3"/>
        <v>0</v>
      </c>
    </row>
    <row r="18" spans="1:18" x14ac:dyDescent="0.25">
      <c r="A18" s="3">
        <v>11</v>
      </c>
      <c r="B18" s="4" t="s">
        <v>11</v>
      </c>
      <c r="C18" s="4">
        <v>1</v>
      </c>
      <c r="D18" s="4">
        <v>3</v>
      </c>
      <c r="E18" s="4">
        <v>6</v>
      </c>
      <c r="F18" s="4">
        <v>9</v>
      </c>
      <c r="G18" s="4">
        <v>1</v>
      </c>
      <c r="H18" s="4">
        <v>3</v>
      </c>
      <c r="I18" s="4">
        <f t="shared" si="0"/>
        <v>5</v>
      </c>
      <c r="J18" s="17">
        <f t="shared" si="2"/>
        <v>100</v>
      </c>
      <c r="K18" s="4">
        <v>2</v>
      </c>
      <c r="L18" s="4">
        <v>5</v>
      </c>
      <c r="M18" s="4">
        <v>0</v>
      </c>
      <c r="N18" s="4">
        <v>5</v>
      </c>
      <c r="O18" s="4">
        <v>0</v>
      </c>
      <c r="P18" s="4">
        <v>0</v>
      </c>
      <c r="Q18" s="4">
        <f t="shared" si="1"/>
        <v>5</v>
      </c>
      <c r="R18" s="17">
        <f t="shared" si="3"/>
        <v>0</v>
      </c>
    </row>
    <row r="19" spans="1:18" x14ac:dyDescent="0.25">
      <c r="A19" s="3">
        <v>12</v>
      </c>
      <c r="B19" s="4" t="s">
        <v>12</v>
      </c>
      <c r="C19" s="4">
        <v>4</v>
      </c>
      <c r="D19" s="4">
        <v>3</v>
      </c>
      <c r="E19" s="4">
        <v>12</v>
      </c>
      <c r="F19" s="4">
        <v>15</v>
      </c>
      <c r="G19" s="4">
        <v>4</v>
      </c>
      <c r="H19" s="4">
        <v>6</v>
      </c>
      <c r="I19" s="4">
        <f t="shared" si="0"/>
        <v>5</v>
      </c>
      <c r="J19" s="17">
        <f t="shared" si="2"/>
        <v>100</v>
      </c>
      <c r="K19" s="4">
        <v>5</v>
      </c>
      <c r="L19" s="4">
        <v>5</v>
      </c>
      <c r="M19" s="4">
        <v>2</v>
      </c>
      <c r="N19" s="4">
        <v>7</v>
      </c>
      <c r="O19" s="4">
        <v>1</v>
      </c>
      <c r="P19" s="4">
        <v>1</v>
      </c>
      <c r="Q19" s="4">
        <f t="shared" si="1"/>
        <v>5</v>
      </c>
      <c r="R19" s="17">
        <f t="shared" si="3"/>
        <v>20</v>
      </c>
    </row>
    <row r="20" spans="1:18" x14ac:dyDescent="0.25">
      <c r="A20" s="3">
        <v>13</v>
      </c>
      <c r="B20" s="4" t="s">
        <v>13</v>
      </c>
      <c r="C20" s="4">
        <v>2</v>
      </c>
      <c r="D20" s="4">
        <v>45</v>
      </c>
      <c r="E20" s="4">
        <v>1</v>
      </c>
      <c r="F20" s="4">
        <v>46</v>
      </c>
      <c r="G20" s="4">
        <v>2</v>
      </c>
      <c r="H20" s="4">
        <v>2</v>
      </c>
      <c r="I20" s="4">
        <f t="shared" si="0"/>
        <v>42</v>
      </c>
      <c r="J20" s="17">
        <f t="shared" si="2"/>
        <v>100</v>
      </c>
      <c r="K20" s="4">
        <v>9</v>
      </c>
      <c r="L20" s="4">
        <v>42</v>
      </c>
      <c r="M20" s="4">
        <v>0</v>
      </c>
      <c r="N20" s="4">
        <v>42</v>
      </c>
      <c r="O20" s="4">
        <v>0</v>
      </c>
      <c r="P20" s="4">
        <v>0</v>
      </c>
      <c r="Q20" s="4">
        <f t="shared" si="1"/>
        <v>42</v>
      </c>
      <c r="R20" s="17">
        <f t="shared" si="3"/>
        <v>0</v>
      </c>
    </row>
    <row r="21" spans="1:18" x14ac:dyDescent="0.25">
      <c r="A21" s="3">
        <v>14</v>
      </c>
      <c r="B21" s="4" t="s">
        <v>14</v>
      </c>
      <c r="C21" s="4">
        <v>6</v>
      </c>
      <c r="D21" s="4">
        <v>51</v>
      </c>
      <c r="E21" s="4">
        <v>15</v>
      </c>
      <c r="F21" s="4">
        <v>66</v>
      </c>
      <c r="G21" s="4">
        <v>6</v>
      </c>
      <c r="H21" s="4">
        <v>1</v>
      </c>
      <c r="I21" s="4">
        <f t="shared" si="0"/>
        <v>59</v>
      </c>
      <c r="J21" s="17">
        <f t="shared" si="2"/>
        <v>100</v>
      </c>
      <c r="K21" s="4">
        <v>5</v>
      </c>
      <c r="L21" s="4">
        <v>59</v>
      </c>
      <c r="M21" s="4">
        <v>4</v>
      </c>
      <c r="N21" s="4">
        <v>63</v>
      </c>
      <c r="O21" s="4">
        <v>0</v>
      </c>
      <c r="P21" s="4">
        <v>0</v>
      </c>
      <c r="Q21" s="4">
        <f t="shared" si="1"/>
        <v>63</v>
      </c>
      <c r="R21" s="17">
        <f t="shared" si="3"/>
        <v>0</v>
      </c>
    </row>
    <row r="22" spans="1:18" x14ac:dyDescent="0.25">
      <c r="A22" s="3">
        <v>15</v>
      </c>
      <c r="B22" s="4" t="s">
        <v>15</v>
      </c>
      <c r="C22" s="4">
        <v>1</v>
      </c>
      <c r="D22" s="4">
        <v>34</v>
      </c>
      <c r="E22" s="4">
        <v>7</v>
      </c>
      <c r="F22" s="4">
        <v>41</v>
      </c>
      <c r="G22" s="4">
        <v>1</v>
      </c>
      <c r="H22" s="4">
        <v>34</v>
      </c>
      <c r="I22" s="4">
        <f t="shared" si="0"/>
        <v>6</v>
      </c>
      <c r="J22" s="17">
        <f t="shared" si="2"/>
        <v>100</v>
      </c>
      <c r="K22" s="4">
        <v>3</v>
      </c>
      <c r="L22" s="4">
        <v>6</v>
      </c>
      <c r="M22" s="4">
        <v>5</v>
      </c>
      <c r="N22" s="4">
        <v>11</v>
      </c>
      <c r="O22" s="4">
        <v>0</v>
      </c>
      <c r="P22" s="4">
        <v>0</v>
      </c>
      <c r="Q22" s="4">
        <f t="shared" si="1"/>
        <v>11</v>
      </c>
      <c r="R22" s="17">
        <f t="shared" si="3"/>
        <v>0</v>
      </c>
    </row>
    <row r="23" spans="1:18" x14ac:dyDescent="0.25">
      <c r="A23" s="3">
        <v>16</v>
      </c>
      <c r="B23" s="4" t="s">
        <v>16</v>
      </c>
      <c r="C23" s="4">
        <v>0</v>
      </c>
      <c r="D23" s="4">
        <v>6</v>
      </c>
      <c r="E23" s="4">
        <v>13</v>
      </c>
      <c r="F23" s="4">
        <v>19</v>
      </c>
      <c r="G23" s="4">
        <v>2</v>
      </c>
      <c r="H23" s="4">
        <v>4</v>
      </c>
      <c r="I23" s="4">
        <f t="shared" si="0"/>
        <v>13</v>
      </c>
      <c r="J23" s="17">
        <v>0</v>
      </c>
      <c r="K23" s="4">
        <v>5</v>
      </c>
      <c r="L23" s="4">
        <v>13</v>
      </c>
      <c r="M23" s="4">
        <v>0</v>
      </c>
      <c r="N23" s="4">
        <v>13</v>
      </c>
      <c r="O23" s="4">
        <v>0</v>
      </c>
      <c r="P23" s="4">
        <v>0</v>
      </c>
      <c r="Q23" s="4">
        <f t="shared" si="1"/>
        <v>13</v>
      </c>
      <c r="R23" s="17">
        <f t="shared" si="3"/>
        <v>0</v>
      </c>
    </row>
    <row r="24" spans="1:18" x14ac:dyDescent="0.25">
      <c r="A24" s="3">
        <v>17</v>
      </c>
      <c r="B24" s="4" t="s">
        <v>17</v>
      </c>
      <c r="C24" s="4">
        <v>5</v>
      </c>
      <c r="D24" s="4">
        <v>49</v>
      </c>
      <c r="E24" s="4">
        <v>11</v>
      </c>
      <c r="F24" s="4">
        <v>60</v>
      </c>
      <c r="G24" s="4">
        <v>7</v>
      </c>
      <c r="H24" s="4">
        <v>24</v>
      </c>
      <c r="I24" s="4">
        <f t="shared" si="0"/>
        <v>29</v>
      </c>
      <c r="J24" s="17">
        <f t="shared" si="2"/>
        <v>140</v>
      </c>
      <c r="K24" s="4">
        <v>7</v>
      </c>
      <c r="L24" s="4">
        <v>29</v>
      </c>
      <c r="M24" s="4">
        <v>0</v>
      </c>
      <c r="N24" s="4">
        <v>29</v>
      </c>
      <c r="O24" s="4">
        <v>1</v>
      </c>
      <c r="P24" s="4">
        <v>0</v>
      </c>
      <c r="Q24" s="4">
        <f t="shared" si="1"/>
        <v>28</v>
      </c>
      <c r="R24" s="17">
        <f t="shared" si="3"/>
        <v>14.285714285714285</v>
      </c>
    </row>
    <row r="25" spans="1:18" x14ac:dyDescent="0.25">
      <c r="A25" s="3">
        <v>18</v>
      </c>
      <c r="B25" s="4" t="s">
        <v>55</v>
      </c>
      <c r="C25" s="4">
        <v>7</v>
      </c>
      <c r="D25" s="4">
        <v>59</v>
      </c>
      <c r="E25" s="4">
        <v>11</v>
      </c>
      <c r="F25" s="4">
        <v>70</v>
      </c>
      <c r="G25" s="4">
        <v>8</v>
      </c>
      <c r="H25" s="4">
        <v>8</v>
      </c>
      <c r="I25" s="4">
        <f t="shared" si="0"/>
        <v>54</v>
      </c>
      <c r="J25" s="17">
        <f t="shared" si="2"/>
        <v>114.28571428571428</v>
      </c>
      <c r="K25" s="4">
        <v>8</v>
      </c>
      <c r="L25" s="4">
        <v>54</v>
      </c>
      <c r="M25" s="4">
        <v>6</v>
      </c>
      <c r="N25" s="4">
        <v>60</v>
      </c>
      <c r="O25" s="4">
        <v>2</v>
      </c>
      <c r="P25" s="4">
        <v>0</v>
      </c>
      <c r="Q25" s="4">
        <f t="shared" si="1"/>
        <v>58</v>
      </c>
      <c r="R25" s="17">
        <f t="shared" si="3"/>
        <v>25</v>
      </c>
    </row>
    <row r="26" spans="1:18" x14ac:dyDescent="0.25">
      <c r="A26" s="3">
        <v>19</v>
      </c>
      <c r="B26" s="4" t="s">
        <v>18</v>
      </c>
      <c r="C26" s="4">
        <v>0</v>
      </c>
      <c r="D26" s="4">
        <v>19</v>
      </c>
      <c r="E26" s="4">
        <v>13</v>
      </c>
      <c r="F26" s="4">
        <v>32</v>
      </c>
      <c r="G26" s="4">
        <v>0</v>
      </c>
      <c r="H26" s="4">
        <v>0</v>
      </c>
      <c r="I26" s="4">
        <f t="shared" si="0"/>
        <v>32</v>
      </c>
      <c r="J26" s="17">
        <v>0</v>
      </c>
      <c r="K26" s="4">
        <v>5</v>
      </c>
      <c r="L26" s="4">
        <v>32</v>
      </c>
      <c r="M26" s="4">
        <v>0</v>
      </c>
      <c r="N26" s="4">
        <v>32</v>
      </c>
      <c r="O26" s="4">
        <v>0</v>
      </c>
      <c r="P26" s="4">
        <v>0</v>
      </c>
      <c r="Q26" s="4">
        <f t="shared" si="1"/>
        <v>32</v>
      </c>
      <c r="R26" s="17">
        <f t="shared" si="3"/>
        <v>0</v>
      </c>
    </row>
    <row r="27" spans="1:18" x14ac:dyDescent="0.25">
      <c r="A27" s="3">
        <v>20</v>
      </c>
      <c r="B27" s="4" t="s">
        <v>19</v>
      </c>
      <c r="C27" s="4">
        <v>7</v>
      </c>
      <c r="D27" s="4">
        <v>0</v>
      </c>
      <c r="E27" s="4">
        <v>34</v>
      </c>
      <c r="F27" s="4">
        <v>34</v>
      </c>
      <c r="G27" s="4">
        <v>7</v>
      </c>
      <c r="H27" s="4">
        <v>0</v>
      </c>
      <c r="I27" s="4">
        <f t="shared" si="0"/>
        <v>27</v>
      </c>
      <c r="J27" s="17">
        <f t="shared" si="2"/>
        <v>100</v>
      </c>
      <c r="K27" s="4">
        <v>9</v>
      </c>
      <c r="L27" s="4">
        <v>27</v>
      </c>
      <c r="M27" s="4">
        <v>0</v>
      </c>
      <c r="N27" s="4">
        <v>27</v>
      </c>
      <c r="O27" s="4">
        <v>0</v>
      </c>
      <c r="P27" s="4">
        <v>0</v>
      </c>
      <c r="Q27" s="4">
        <f t="shared" si="1"/>
        <v>27</v>
      </c>
      <c r="R27" s="17">
        <f t="shared" si="3"/>
        <v>0</v>
      </c>
    </row>
    <row r="28" spans="1:18" x14ac:dyDescent="0.25">
      <c r="A28" s="3">
        <v>21</v>
      </c>
      <c r="B28" s="4" t="s">
        <v>20</v>
      </c>
      <c r="C28" s="4">
        <v>3</v>
      </c>
      <c r="D28" s="4">
        <v>5</v>
      </c>
      <c r="E28" s="4">
        <v>6</v>
      </c>
      <c r="F28" s="4">
        <v>11</v>
      </c>
      <c r="G28" s="4">
        <v>3</v>
      </c>
      <c r="H28" s="4">
        <v>3</v>
      </c>
      <c r="I28" s="4">
        <f t="shared" si="0"/>
        <v>5</v>
      </c>
      <c r="J28" s="17">
        <f t="shared" si="2"/>
        <v>100</v>
      </c>
      <c r="K28" s="4">
        <v>5</v>
      </c>
      <c r="L28" s="4">
        <v>5</v>
      </c>
      <c r="M28" s="4">
        <v>0</v>
      </c>
      <c r="N28" s="4">
        <v>5</v>
      </c>
      <c r="O28" s="4">
        <v>0</v>
      </c>
      <c r="P28" s="4">
        <v>0</v>
      </c>
      <c r="Q28" s="4">
        <f t="shared" si="1"/>
        <v>5</v>
      </c>
      <c r="R28" s="17">
        <f t="shared" si="3"/>
        <v>0</v>
      </c>
    </row>
    <row r="29" spans="1:18" x14ac:dyDescent="0.25">
      <c r="A29" s="3">
        <v>22</v>
      </c>
      <c r="B29" s="4" t="s">
        <v>21</v>
      </c>
      <c r="C29" s="4">
        <v>0</v>
      </c>
      <c r="D29" s="4">
        <v>23</v>
      </c>
      <c r="E29" s="4">
        <v>4</v>
      </c>
      <c r="F29" s="4">
        <v>27</v>
      </c>
      <c r="G29" s="4">
        <v>1</v>
      </c>
      <c r="H29" s="4">
        <v>23</v>
      </c>
      <c r="I29" s="4">
        <f t="shared" si="0"/>
        <v>3</v>
      </c>
      <c r="J29" s="17">
        <v>0</v>
      </c>
      <c r="K29" s="4">
        <v>3</v>
      </c>
      <c r="L29" s="4">
        <v>3</v>
      </c>
      <c r="M29" s="4">
        <v>0</v>
      </c>
      <c r="N29" s="4">
        <v>3</v>
      </c>
      <c r="O29" s="4">
        <v>0</v>
      </c>
      <c r="P29" s="4">
        <v>0</v>
      </c>
      <c r="Q29" s="4">
        <f t="shared" si="1"/>
        <v>3</v>
      </c>
      <c r="R29" s="17">
        <f t="shared" si="3"/>
        <v>0</v>
      </c>
    </row>
    <row r="30" spans="1:18" x14ac:dyDescent="0.25">
      <c r="A30" s="3">
        <v>23</v>
      </c>
      <c r="B30" s="4" t="s">
        <v>22</v>
      </c>
      <c r="C30" s="4">
        <v>1</v>
      </c>
      <c r="D30" s="4">
        <v>63</v>
      </c>
      <c r="E30" s="4">
        <v>7</v>
      </c>
      <c r="F30" s="4">
        <v>70</v>
      </c>
      <c r="G30" s="4">
        <v>3</v>
      </c>
      <c r="H30" s="4">
        <v>60</v>
      </c>
      <c r="I30" s="4">
        <f t="shared" si="0"/>
        <v>7</v>
      </c>
      <c r="J30" s="17">
        <f t="shared" si="2"/>
        <v>300</v>
      </c>
      <c r="K30" s="4">
        <v>2</v>
      </c>
      <c r="L30" s="4">
        <v>6</v>
      </c>
      <c r="M30" s="4">
        <v>0</v>
      </c>
      <c r="N30" s="4">
        <v>6</v>
      </c>
      <c r="O30" s="4">
        <v>0</v>
      </c>
      <c r="P30" s="4">
        <v>0</v>
      </c>
      <c r="Q30" s="4">
        <f t="shared" si="1"/>
        <v>6</v>
      </c>
      <c r="R30" s="17">
        <f t="shared" si="3"/>
        <v>0</v>
      </c>
    </row>
    <row r="31" spans="1:18" x14ac:dyDescent="0.25">
      <c r="A31" s="3">
        <v>24</v>
      </c>
      <c r="B31" s="4" t="s">
        <v>23</v>
      </c>
      <c r="C31" s="4">
        <v>5</v>
      </c>
      <c r="D31" s="4">
        <v>41</v>
      </c>
      <c r="E31" s="4">
        <v>18</v>
      </c>
      <c r="F31" s="4">
        <v>59</v>
      </c>
      <c r="G31" s="4">
        <v>5</v>
      </c>
      <c r="H31" s="4">
        <v>0</v>
      </c>
      <c r="I31" s="4">
        <f t="shared" si="0"/>
        <v>54</v>
      </c>
      <c r="J31" s="17">
        <f t="shared" si="2"/>
        <v>100</v>
      </c>
      <c r="K31" s="4">
        <v>3</v>
      </c>
      <c r="L31" s="4">
        <v>54</v>
      </c>
      <c r="M31" s="4">
        <v>0</v>
      </c>
      <c r="N31" s="4">
        <v>54</v>
      </c>
      <c r="O31" s="4">
        <v>1</v>
      </c>
      <c r="P31" s="4">
        <v>0</v>
      </c>
      <c r="Q31" s="4">
        <f t="shared" si="1"/>
        <v>53</v>
      </c>
      <c r="R31" s="17">
        <f t="shared" si="3"/>
        <v>33.333333333333329</v>
      </c>
    </row>
    <row r="32" spans="1:18" x14ac:dyDescent="0.25">
      <c r="A32" s="3">
        <v>25</v>
      </c>
      <c r="B32" s="4" t="s">
        <v>24</v>
      </c>
      <c r="C32" s="4">
        <v>3</v>
      </c>
      <c r="D32" s="4">
        <v>40</v>
      </c>
      <c r="E32" s="4">
        <v>11</v>
      </c>
      <c r="F32" s="4">
        <v>51</v>
      </c>
      <c r="G32" s="4">
        <v>4</v>
      </c>
      <c r="H32" s="4">
        <v>20</v>
      </c>
      <c r="I32" s="4">
        <f t="shared" si="0"/>
        <v>27</v>
      </c>
      <c r="J32" s="17">
        <f t="shared" si="2"/>
        <v>133.33333333333331</v>
      </c>
      <c r="K32" s="4">
        <v>5</v>
      </c>
      <c r="L32" s="4">
        <v>27</v>
      </c>
      <c r="M32" s="4">
        <v>5</v>
      </c>
      <c r="N32" s="4">
        <v>32</v>
      </c>
      <c r="O32" s="4">
        <v>0</v>
      </c>
      <c r="P32" s="4">
        <v>27</v>
      </c>
      <c r="Q32" s="4">
        <f t="shared" si="1"/>
        <v>5</v>
      </c>
      <c r="R32" s="17">
        <f t="shared" si="3"/>
        <v>0</v>
      </c>
    </row>
    <row r="33" spans="1:18" x14ac:dyDescent="0.25">
      <c r="A33" s="3">
        <v>26</v>
      </c>
      <c r="B33" s="4" t="s">
        <v>25</v>
      </c>
      <c r="C33" s="4">
        <v>5</v>
      </c>
      <c r="D33" s="4">
        <v>72</v>
      </c>
      <c r="E33" s="4">
        <v>8</v>
      </c>
      <c r="F33" s="4">
        <v>80</v>
      </c>
      <c r="G33" s="4">
        <v>7</v>
      </c>
      <c r="H33" s="4">
        <v>1</v>
      </c>
      <c r="I33" s="4">
        <f t="shared" si="0"/>
        <v>72</v>
      </c>
      <c r="J33" s="17">
        <f t="shared" si="2"/>
        <v>140</v>
      </c>
      <c r="K33" s="4">
        <v>6</v>
      </c>
      <c r="L33" s="4">
        <v>71</v>
      </c>
      <c r="M33" s="4">
        <v>0</v>
      </c>
      <c r="N33" s="4">
        <v>71</v>
      </c>
      <c r="O33" s="4">
        <v>0</v>
      </c>
      <c r="P33" s="4">
        <v>1</v>
      </c>
      <c r="Q33" s="4">
        <f t="shared" si="1"/>
        <v>70</v>
      </c>
      <c r="R33" s="17">
        <f t="shared" si="3"/>
        <v>0</v>
      </c>
    </row>
    <row r="34" spans="1:18" x14ac:dyDescent="0.25">
      <c r="A34" s="3">
        <v>27</v>
      </c>
      <c r="B34" s="4" t="s">
        <v>26</v>
      </c>
      <c r="C34" s="4">
        <v>1</v>
      </c>
      <c r="D34" s="4">
        <v>167</v>
      </c>
      <c r="E34" s="4">
        <v>9</v>
      </c>
      <c r="F34" s="4">
        <v>176</v>
      </c>
      <c r="G34" s="4">
        <v>1</v>
      </c>
      <c r="H34" s="4">
        <v>0</v>
      </c>
      <c r="I34" s="4">
        <f t="shared" si="0"/>
        <v>175</v>
      </c>
      <c r="J34" s="17">
        <f t="shared" si="2"/>
        <v>100</v>
      </c>
      <c r="K34" s="4">
        <v>7</v>
      </c>
      <c r="L34" s="4">
        <v>175</v>
      </c>
      <c r="M34" s="4">
        <v>2</v>
      </c>
      <c r="N34" s="4">
        <v>177</v>
      </c>
      <c r="O34" s="4">
        <v>3</v>
      </c>
      <c r="P34" s="4">
        <v>0</v>
      </c>
      <c r="Q34" s="4">
        <f t="shared" si="1"/>
        <v>174</v>
      </c>
      <c r="R34" s="17">
        <f t="shared" si="3"/>
        <v>42.857142857142854</v>
      </c>
    </row>
    <row r="35" spans="1:18" x14ac:dyDescent="0.25">
      <c r="A35" s="3">
        <v>28</v>
      </c>
      <c r="B35" s="4" t="s">
        <v>27</v>
      </c>
      <c r="C35" s="4">
        <v>3</v>
      </c>
      <c r="D35" s="4">
        <v>19</v>
      </c>
      <c r="E35" s="4">
        <v>8</v>
      </c>
      <c r="F35" s="4">
        <v>27</v>
      </c>
      <c r="G35" s="4">
        <v>3</v>
      </c>
      <c r="H35" s="4">
        <v>14</v>
      </c>
      <c r="I35" s="4">
        <f t="shared" si="0"/>
        <v>10</v>
      </c>
      <c r="J35" s="17">
        <f t="shared" si="2"/>
        <v>100</v>
      </c>
      <c r="K35" s="4">
        <v>13</v>
      </c>
      <c r="L35" s="4">
        <v>10</v>
      </c>
      <c r="M35" s="4">
        <v>2</v>
      </c>
      <c r="N35" s="4">
        <v>12</v>
      </c>
      <c r="O35" s="4">
        <v>1</v>
      </c>
      <c r="P35" s="4">
        <v>0</v>
      </c>
      <c r="Q35" s="4">
        <f t="shared" si="1"/>
        <v>11</v>
      </c>
      <c r="R35" s="17">
        <f t="shared" si="3"/>
        <v>7.6923076923076925</v>
      </c>
    </row>
    <row r="36" spans="1:18" x14ac:dyDescent="0.25">
      <c r="A36" s="3">
        <v>29</v>
      </c>
      <c r="B36" s="4" t="s">
        <v>28</v>
      </c>
      <c r="C36" s="4">
        <v>1</v>
      </c>
      <c r="D36" s="4">
        <v>7</v>
      </c>
      <c r="E36" s="4">
        <v>4</v>
      </c>
      <c r="F36" s="4">
        <v>11</v>
      </c>
      <c r="G36" s="4">
        <v>2</v>
      </c>
      <c r="H36" s="4">
        <v>9</v>
      </c>
      <c r="I36" s="4">
        <f t="shared" si="0"/>
        <v>0</v>
      </c>
      <c r="J36" s="17">
        <f t="shared" si="2"/>
        <v>200</v>
      </c>
      <c r="K36" s="4">
        <v>4</v>
      </c>
      <c r="L36" s="4">
        <v>0</v>
      </c>
      <c r="M36" s="4">
        <v>5</v>
      </c>
      <c r="N36" s="4">
        <v>5</v>
      </c>
      <c r="O36" s="4">
        <v>0</v>
      </c>
      <c r="P36" s="4">
        <v>0</v>
      </c>
      <c r="Q36" s="4">
        <f t="shared" si="1"/>
        <v>5</v>
      </c>
      <c r="R36" s="17">
        <f t="shared" si="3"/>
        <v>0</v>
      </c>
    </row>
    <row r="37" spans="1:18" x14ac:dyDescent="0.25">
      <c r="A37" s="3">
        <v>30</v>
      </c>
      <c r="B37" s="4" t="s">
        <v>29</v>
      </c>
      <c r="C37" s="4">
        <v>3</v>
      </c>
      <c r="D37" s="4">
        <v>9</v>
      </c>
      <c r="E37" s="4">
        <v>17</v>
      </c>
      <c r="F37" s="4">
        <v>26</v>
      </c>
      <c r="G37" s="4">
        <v>3</v>
      </c>
      <c r="H37" s="4">
        <v>8</v>
      </c>
      <c r="I37" s="4">
        <f t="shared" si="0"/>
        <v>15</v>
      </c>
      <c r="J37" s="17">
        <f t="shared" si="2"/>
        <v>100</v>
      </c>
      <c r="K37" s="4">
        <v>11</v>
      </c>
      <c r="L37" s="4">
        <v>15</v>
      </c>
      <c r="M37" s="4">
        <v>1</v>
      </c>
      <c r="N37" s="4">
        <v>16</v>
      </c>
      <c r="O37" s="4">
        <v>0</v>
      </c>
      <c r="P37" s="4">
        <v>3</v>
      </c>
      <c r="Q37" s="4">
        <f t="shared" si="1"/>
        <v>13</v>
      </c>
      <c r="R37" s="17">
        <f t="shared" si="3"/>
        <v>0</v>
      </c>
    </row>
    <row r="38" spans="1:18" x14ac:dyDescent="0.25">
      <c r="A38" s="3">
        <v>31</v>
      </c>
      <c r="B38" s="4" t="s">
        <v>30</v>
      </c>
      <c r="C38" s="4">
        <v>1</v>
      </c>
      <c r="D38" s="4">
        <v>9</v>
      </c>
      <c r="E38" s="4">
        <v>4</v>
      </c>
      <c r="F38" s="4">
        <v>13</v>
      </c>
      <c r="G38" s="4">
        <v>1</v>
      </c>
      <c r="H38" s="4">
        <v>9</v>
      </c>
      <c r="I38" s="4">
        <f t="shared" si="0"/>
        <v>3</v>
      </c>
      <c r="J38" s="17">
        <f t="shared" si="2"/>
        <v>100</v>
      </c>
      <c r="K38" s="4">
        <v>2</v>
      </c>
      <c r="L38" s="4">
        <v>3</v>
      </c>
      <c r="M38" s="4">
        <v>2</v>
      </c>
      <c r="N38" s="4">
        <v>5</v>
      </c>
      <c r="O38" s="4">
        <v>0</v>
      </c>
      <c r="P38" s="4">
        <v>0</v>
      </c>
      <c r="Q38" s="4">
        <f t="shared" si="1"/>
        <v>5</v>
      </c>
      <c r="R38" s="17">
        <f t="shared" si="3"/>
        <v>0</v>
      </c>
    </row>
    <row r="39" spans="1:18" x14ac:dyDescent="0.25">
      <c r="A39" s="3">
        <v>32</v>
      </c>
      <c r="B39" s="4" t="s">
        <v>31</v>
      </c>
      <c r="C39" s="4">
        <v>4</v>
      </c>
      <c r="D39" s="4">
        <v>18</v>
      </c>
      <c r="E39" s="4">
        <v>26</v>
      </c>
      <c r="F39" s="4">
        <v>44</v>
      </c>
      <c r="G39" s="4">
        <v>5</v>
      </c>
      <c r="H39" s="4">
        <v>2</v>
      </c>
      <c r="I39" s="4">
        <f t="shared" si="0"/>
        <v>37</v>
      </c>
      <c r="J39" s="17">
        <f t="shared" si="2"/>
        <v>125</v>
      </c>
      <c r="K39" s="4">
        <v>5</v>
      </c>
      <c r="L39" s="4">
        <v>39</v>
      </c>
      <c r="M39" s="4">
        <v>21</v>
      </c>
      <c r="N39" s="4">
        <v>60</v>
      </c>
      <c r="O39" s="4">
        <v>12</v>
      </c>
      <c r="P39" s="4">
        <v>26</v>
      </c>
      <c r="Q39" s="4">
        <f t="shared" si="1"/>
        <v>22</v>
      </c>
      <c r="R39" s="17">
        <f t="shared" si="3"/>
        <v>240</v>
      </c>
    </row>
    <row r="40" spans="1:18" x14ac:dyDescent="0.25">
      <c r="A40" s="3">
        <v>33</v>
      </c>
      <c r="B40" s="4" t="s">
        <v>32</v>
      </c>
      <c r="C40" s="4">
        <v>1</v>
      </c>
      <c r="D40" s="4">
        <v>93</v>
      </c>
      <c r="E40" s="4">
        <v>23</v>
      </c>
      <c r="F40" s="4">
        <v>116</v>
      </c>
      <c r="G40" s="4">
        <v>1</v>
      </c>
      <c r="H40" s="4">
        <v>93</v>
      </c>
      <c r="I40" s="4">
        <f t="shared" si="0"/>
        <v>22</v>
      </c>
      <c r="J40" s="17">
        <f t="shared" si="2"/>
        <v>100</v>
      </c>
      <c r="K40" s="4">
        <v>7</v>
      </c>
      <c r="L40" s="4">
        <v>22</v>
      </c>
      <c r="M40" s="4">
        <v>0</v>
      </c>
      <c r="N40" s="4">
        <v>22</v>
      </c>
      <c r="O40" s="4">
        <v>5</v>
      </c>
      <c r="P40" s="4">
        <v>0</v>
      </c>
      <c r="Q40" s="4">
        <f t="shared" si="1"/>
        <v>17</v>
      </c>
      <c r="R40" s="17">
        <f t="shared" si="3"/>
        <v>71.428571428571431</v>
      </c>
    </row>
    <row r="41" spans="1:18" x14ac:dyDescent="0.25">
      <c r="A41" s="3">
        <v>34</v>
      </c>
      <c r="B41" s="4" t="s">
        <v>78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f t="shared" si="0"/>
        <v>0</v>
      </c>
      <c r="J41" s="17">
        <v>0</v>
      </c>
      <c r="K41" s="4">
        <v>3</v>
      </c>
      <c r="L41" s="4">
        <v>39</v>
      </c>
      <c r="M41" s="4">
        <v>0</v>
      </c>
      <c r="N41" s="4">
        <v>39</v>
      </c>
      <c r="O41" s="4">
        <v>0</v>
      </c>
      <c r="P41" s="4">
        <v>0</v>
      </c>
      <c r="Q41" s="4">
        <f t="shared" si="1"/>
        <v>39</v>
      </c>
      <c r="R41" s="17">
        <f t="shared" si="3"/>
        <v>0</v>
      </c>
    </row>
    <row r="42" spans="1:18" ht="19.5" x14ac:dyDescent="0.4">
      <c r="A42" s="45" t="s">
        <v>51</v>
      </c>
      <c r="B42" s="46"/>
      <c r="C42" s="11">
        <f>SUM(C8:C41)</f>
        <v>110</v>
      </c>
      <c r="D42" s="11">
        <f>SUM(D8:D41)</f>
        <v>1298</v>
      </c>
      <c r="E42" s="11">
        <f t="shared" ref="E42:I42" si="4">SUM(E8:E41)</f>
        <v>391</v>
      </c>
      <c r="F42" s="11">
        <f>SUM(F8:F41)</f>
        <v>1689</v>
      </c>
      <c r="G42" s="11">
        <f t="shared" si="4"/>
        <v>125</v>
      </c>
      <c r="H42" s="11">
        <f t="shared" si="4"/>
        <v>654</v>
      </c>
      <c r="I42" s="11">
        <f t="shared" si="4"/>
        <v>910</v>
      </c>
      <c r="J42" s="20">
        <f t="shared" si="2"/>
        <v>113.63636363636364</v>
      </c>
      <c r="K42" s="11">
        <f>SUM(K8:K41)</f>
        <v>200</v>
      </c>
      <c r="L42" s="11">
        <f>SUM(L8:L41)</f>
        <v>910</v>
      </c>
      <c r="M42" s="11">
        <f t="shared" ref="M42" si="5">SUM(M8:M41)</f>
        <v>62</v>
      </c>
      <c r="N42" s="11">
        <f>SUM(N8:N41)</f>
        <v>972</v>
      </c>
      <c r="O42" s="11">
        <f t="shared" ref="O42:Q42" si="6">SUM(O8:O41)</f>
        <v>41</v>
      </c>
      <c r="P42" s="11">
        <f t="shared" si="6"/>
        <v>59</v>
      </c>
      <c r="Q42" s="18">
        <f t="shared" si="6"/>
        <v>872</v>
      </c>
      <c r="R42" s="18">
        <f t="shared" si="3"/>
        <v>20.5</v>
      </c>
    </row>
    <row r="43" spans="1:18" x14ac:dyDescent="0.25">
      <c r="A43" s="44" t="s">
        <v>48</v>
      </c>
      <c r="B43" s="44"/>
      <c r="C43" s="44"/>
      <c r="D43" s="44"/>
      <c r="E43" s="44"/>
      <c r="F43" s="13"/>
      <c r="G43" s="12" t="s">
        <v>54</v>
      </c>
      <c r="N43" s="13"/>
      <c r="O43" s="12" t="s">
        <v>54</v>
      </c>
    </row>
  </sheetData>
  <mergeCells count="17">
    <mergeCell ref="R6:R7"/>
    <mergeCell ref="A42:B42"/>
    <mergeCell ref="A1:R1"/>
    <mergeCell ref="A2:Q2"/>
    <mergeCell ref="Q4:R4"/>
    <mergeCell ref="A5:A7"/>
    <mergeCell ref="B5:B7"/>
    <mergeCell ref="C5:J5"/>
    <mergeCell ref="K5:R5"/>
    <mergeCell ref="C6:C7"/>
    <mergeCell ref="D6:F6"/>
    <mergeCell ref="G6:I6"/>
    <mergeCell ref="A43:E43"/>
    <mergeCell ref="J6:J7"/>
    <mergeCell ref="K6:K7"/>
    <mergeCell ref="L6:N6"/>
    <mergeCell ref="O6:Q6"/>
  </mergeCells>
  <printOptions horizontalCentered="1" verticalCentered="1"/>
  <pageMargins left="0.51181102362204722" right="0.55118110236220474" top="0.55118110236220474" bottom="0.65" header="0.19685039370078741" footer="0.19685039370078741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DTAISY-10A</vt:lpstr>
      <vt:lpstr>DTAISY-10B</vt:lpstr>
      <vt:lpstr>DTAISY-10B (3)</vt:lpstr>
      <vt:lpstr>DTAISY-10A (2)</vt:lpstr>
      <vt:lpstr>DTAISY-10B (2)</vt:lpstr>
      <vt:lpstr>'DTAISY-10A'!Print_Area</vt:lpstr>
      <vt:lpstr>'DTAISY-10A (2)'!Print_Area</vt:lpstr>
      <vt:lpstr>'DTAISY-10B'!Print_Area</vt:lpstr>
      <vt:lpstr>'DTAISY-10B (2)'!Print_Area</vt:lpstr>
      <vt:lpstr>'DTAISY-10B (3)'!Print_Area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2026-08-11T06:01:06Z</dcterms:modified>
</cp:coreProperties>
</file>